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571" windowHeight="9905" tabRatio="828" activeTab="5"/>
  </bookViews>
  <sheets>
    <sheet name="0160" sheetId="1" r:id="rId1"/>
    <sheet name="0180" sheetId="23" r:id="rId2"/>
    <sheet name="8500" sheetId="30" r:id="rId3"/>
    <sheet name="8600" sheetId="31" r:id="rId4"/>
    <sheet name="9770" sheetId="32" r:id="rId5"/>
    <sheet name="9800" sheetId="33" r:id="rId6"/>
  </sheets>
  <calcPr calcId="125725"/>
</workbook>
</file>

<file path=xl/calcChain.xml><?xml version="1.0" encoding="utf-8"?>
<calcChain xmlns="http://schemas.openxmlformats.org/spreadsheetml/2006/main">
  <c r="I71" i="33"/>
  <c r="I73"/>
  <c r="I69"/>
  <c r="I59"/>
  <c r="H63"/>
  <c r="E63"/>
  <c r="H64"/>
  <c r="E64"/>
  <c r="F94"/>
  <c r="F92"/>
  <c r="F88"/>
  <c r="F84"/>
  <c r="F83"/>
  <c r="F82"/>
  <c r="H73"/>
  <c r="E73"/>
  <c r="H71"/>
  <c r="E71"/>
  <c r="H69"/>
  <c r="E69"/>
  <c r="H65"/>
  <c r="E65"/>
  <c r="H59"/>
  <c r="K59" s="1"/>
  <c r="E59"/>
  <c r="J50"/>
  <c r="I50"/>
  <c r="H50"/>
  <c r="E50"/>
  <c r="J47"/>
  <c r="I47"/>
  <c r="K47" s="1"/>
  <c r="H47"/>
  <c r="E47"/>
  <c r="J44"/>
  <c r="I44"/>
  <c r="K44" s="1"/>
  <c r="H44"/>
  <c r="E44"/>
  <c r="E32"/>
  <c r="E31"/>
  <c r="E30"/>
  <c r="E29"/>
  <c r="E27"/>
  <c r="D27"/>
  <c r="C27"/>
  <c r="J19"/>
  <c r="I19"/>
  <c r="K19" s="1"/>
  <c r="H19"/>
  <c r="E19"/>
  <c r="J16"/>
  <c r="I16"/>
  <c r="K16" s="1"/>
  <c r="H16"/>
  <c r="E16"/>
  <c r="H72" i="32"/>
  <c r="H74"/>
  <c r="E72"/>
  <c r="K72" s="1"/>
  <c r="E74"/>
  <c r="E66"/>
  <c r="F96"/>
  <c r="F94"/>
  <c r="F90"/>
  <c r="F86"/>
  <c r="F85"/>
  <c r="F84"/>
  <c r="I74"/>
  <c r="I72"/>
  <c r="I70"/>
  <c r="H70"/>
  <c r="E70"/>
  <c r="H65"/>
  <c r="E65"/>
  <c r="H64"/>
  <c r="E64"/>
  <c r="I60"/>
  <c r="H60"/>
  <c r="E60"/>
  <c r="J51"/>
  <c r="I51"/>
  <c r="K51" s="1"/>
  <c r="H51"/>
  <c r="E51"/>
  <c r="J48"/>
  <c r="I48"/>
  <c r="K48" s="1"/>
  <c r="H48"/>
  <c r="E48"/>
  <c r="J45"/>
  <c r="I45"/>
  <c r="K45" s="1"/>
  <c r="H45"/>
  <c r="E45"/>
  <c r="E33"/>
  <c r="E32"/>
  <c r="E31"/>
  <c r="E30"/>
  <c r="E28" s="1"/>
  <c r="D28"/>
  <c r="C28"/>
  <c r="J20"/>
  <c r="I20"/>
  <c r="H20"/>
  <c r="E20"/>
  <c r="J19"/>
  <c r="I19"/>
  <c r="H19"/>
  <c r="E19"/>
  <c r="J16"/>
  <c r="I16"/>
  <c r="H16"/>
  <c r="E16"/>
  <c r="E72" i="31"/>
  <c r="F98"/>
  <c r="F96"/>
  <c r="F92"/>
  <c r="F88"/>
  <c r="F87"/>
  <c r="F86"/>
  <c r="H76"/>
  <c r="E76"/>
  <c r="H74"/>
  <c r="E74"/>
  <c r="H72"/>
  <c r="H70"/>
  <c r="E70"/>
  <c r="H66"/>
  <c r="E66"/>
  <c r="H62"/>
  <c r="E62"/>
  <c r="J53"/>
  <c r="I53"/>
  <c r="K53" s="1"/>
  <c r="H53"/>
  <c r="E53"/>
  <c r="J50"/>
  <c r="I50"/>
  <c r="K50" s="1"/>
  <c r="H50"/>
  <c r="E50"/>
  <c r="J47"/>
  <c r="I47"/>
  <c r="K47" s="1"/>
  <c r="H47"/>
  <c r="E47"/>
  <c r="J44"/>
  <c r="I44"/>
  <c r="K44" s="1"/>
  <c r="H44"/>
  <c r="E44"/>
  <c r="E32"/>
  <c r="E31"/>
  <c r="E30"/>
  <c r="E29"/>
  <c r="E27"/>
  <c r="D27"/>
  <c r="C27"/>
  <c r="J19"/>
  <c r="I19"/>
  <c r="K19" s="1"/>
  <c r="H19"/>
  <c r="E19"/>
  <c r="J16"/>
  <c r="I16"/>
  <c r="K16" s="1"/>
  <c r="H16"/>
  <c r="E16"/>
  <c r="F93" i="30"/>
  <c r="F91"/>
  <c r="F87"/>
  <c r="F83"/>
  <c r="F82"/>
  <c r="F81"/>
  <c r="H71"/>
  <c r="E71"/>
  <c r="E69"/>
  <c r="H67"/>
  <c r="E67"/>
  <c r="H63"/>
  <c r="E63"/>
  <c r="H59"/>
  <c r="E59"/>
  <c r="J50"/>
  <c r="I50"/>
  <c r="H50"/>
  <c r="E50"/>
  <c r="J47"/>
  <c r="I47"/>
  <c r="H47"/>
  <c r="E47"/>
  <c r="J44"/>
  <c r="I44"/>
  <c r="H44"/>
  <c r="E44"/>
  <c r="E32"/>
  <c r="E31"/>
  <c r="E30"/>
  <c r="E29"/>
  <c r="E27"/>
  <c r="D27"/>
  <c r="C27"/>
  <c r="J19"/>
  <c r="I19"/>
  <c r="K19" s="1"/>
  <c r="H19"/>
  <c r="E19"/>
  <c r="J16"/>
  <c r="I16"/>
  <c r="K16" s="1"/>
  <c r="H16"/>
  <c r="E16"/>
  <c r="I78" i="23"/>
  <c r="H78"/>
  <c r="E78"/>
  <c r="I75"/>
  <c r="H75"/>
  <c r="K75" s="1"/>
  <c r="E75"/>
  <c r="I73"/>
  <c r="H73"/>
  <c r="E73"/>
  <c r="I67"/>
  <c r="H67"/>
  <c r="E67"/>
  <c r="J53"/>
  <c r="I53"/>
  <c r="H53"/>
  <c r="E53"/>
  <c r="J49"/>
  <c r="I49"/>
  <c r="H49"/>
  <c r="E49"/>
  <c r="J46"/>
  <c r="I46"/>
  <c r="H46"/>
  <c r="E46"/>
  <c r="J19"/>
  <c r="I19"/>
  <c r="H19"/>
  <c r="E19"/>
  <c r="I76" i="1"/>
  <c r="H89"/>
  <c r="E89"/>
  <c r="I85"/>
  <c r="H85"/>
  <c r="E85"/>
  <c r="I84"/>
  <c r="H84"/>
  <c r="K84" s="1"/>
  <c r="E84"/>
  <c r="I79"/>
  <c r="H79"/>
  <c r="E79"/>
  <c r="I78"/>
  <c r="H78"/>
  <c r="K78" s="1"/>
  <c r="E78"/>
  <c r="G72"/>
  <c r="F72"/>
  <c r="H72"/>
  <c r="E72"/>
  <c r="G68"/>
  <c r="F68"/>
  <c r="J58"/>
  <c r="I58"/>
  <c r="K58" s="1"/>
  <c r="H58"/>
  <c r="E58"/>
  <c r="J55"/>
  <c r="I55"/>
  <c r="H55"/>
  <c r="E55"/>
  <c r="J53"/>
  <c r="I53"/>
  <c r="K53" s="1"/>
  <c r="H53"/>
  <c r="E53"/>
  <c r="J47"/>
  <c r="I47"/>
  <c r="K47" s="1"/>
  <c r="H47"/>
  <c r="E47"/>
  <c r="J48"/>
  <c r="I48"/>
  <c r="K48" s="1"/>
  <c r="H48"/>
  <c r="E48"/>
  <c r="J19"/>
  <c r="I19"/>
  <c r="K19" s="1"/>
  <c r="H19"/>
  <c r="E19"/>
  <c r="K50" i="33" l="1"/>
  <c r="K69"/>
  <c r="K71"/>
  <c r="K73"/>
  <c r="K70" i="32"/>
  <c r="K74"/>
  <c r="K16"/>
  <c r="K19"/>
  <c r="K20"/>
  <c r="K60"/>
  <c r="K44" i="30"/>
  <c r="K47"/>
  <c r="K50"/>
  <c r="K19" i="23"/>
  <c r="K46"/>
  <c r="K49"/>
  <c r="K53"/>
  <c r="K73"/>
  <c r="K78"/>
  <c r="K67"/>
  <c r="K85" i="1"/>
  <c r="K79"/>
  <c r="K55"/>
  <c r="E68" i="23" l="1"/>
  <c r="H20"/>
  <c r="E20"/>
  <c r="I80" i="1" l="1"/>
  <c r="I81"/>
  <c r="I86"/>
  <c r="E68"/>
  <c r="F101" i="23" l="1"/>
  <c r="F99"/>
  <c r="F95"/>
  <c r="F90"/>
  <c r="F91"/>
  <c r="F89"/>
  <c r="H79"/>
  <c r="E76"/>
  <c r="I76"/>
  <c r="H76"/>
  <c r="K76" s="1"/>
  <c r="I72"/>
  <c r="H72"/>
  <c r="E72"/>
  <c r="I68"/>
  <c r="H68"/>
  <c r="J50"/>
  <c r="I50"/>
  <c r="H50"/>
  <c r="E50"/>
  <c r="J45"/>
  <c r="I45"/>
  <c r="H45"/>
  <c r="E45"/>
  <c r="J20"/>
  <c r="I20"/>
  <c r="K20" s="1"/>
  <c r="I79"/>
  <c r="E79"/>
  <c r="K79" s="1"/>
  <c r="I63"/>
  <c r="H63"/>
  <c r="E63"/>
  <c r="J54"/>
  <c r="I54"/>
  <c r="H54"/>
  <c r="E54"/>
  <c r="E33"/>
  <c r="E32"/>
  <c r="E31"/>
  <c r="E30"/>
  <c r="D28"/>
  <c r="C28"/>
  <c r="J16"/>
  <c r="I16"/>
  <c r="H16"/>
  <c r="E16"/>
  <c r="E76" i="1"/>
  <c r="H76"/>
  <c r="E80"/>
  <c r="H80"/>
  <c r="E81"/>
  <c r="H81"/>
  <c r="E82"/>
  <c r="H82"/>
  <c r="E86"/>
  <c r="H86"/>
  <c r="E87"/>
  <c r="H87"/>
  <c r="E88"/>
  <c r="E90"/>
  <c r="H90"/>
  <c r="J72"/>
  <c r="I72"/>
  <c r="J68"/>
  <c r="I68"/>
  <c r="H68"/>
  <c r="K86" l="1"/>
  <c r="K81"/>
  <c r="E28" i="23"/>
  <c r="K54"/>
  <c r="K45"/>
  <c r="K50"/>
  <c r="K80" i="1"/>
  <c r="K72" i="23"/>
  <c r="K68"/>
  <c r="K63"/>
  <c r="K16"/>
  <c r="K76" i="1"/>
  <c r="K72"/>
  <c r="K68"/>
  <c r="J45"/>
  <c r="I45"/>
  <c r="H45"/>
  <c r="E45"/>
  <c r="H42"/>
  <c r="E42"/>
  <c r="J42"/>
  <c r="I42"/>
  <c r="I46"/>
  <c r="J46"/>
  <c r="I52"/>
  <c r="J52"/>
  <c r="I54"/>
  <c r="J54"/>
  <c r="I59"/>
  <c r="J59"/>
  <c r="H46"/>
  <c r="H52"/>
  <c r="H54"/>
  <c r="H59"/>
  <c r="H49"/>
  <c r="E46"/>
  <c r="E52"/>
  <c r="E54"/>
  <c r="E59"/>
  <c r="E49"/>
  <c r="J49"/>
  <c r="I49"/>
  <c r="E30"/>
  <c r="E31"/>
  <c r="E32"/>
  <c r="E29"/>
  <c r="D27"/>
  <c r="C27"/>
  <c r="J16"/>
  <c r="I16"/>
  <c r="H16"/>
  <c r="E16"/>
  <c r="K49" l="1"/>
  <c r="K42"/>
  <c r="K45"/>
  <c r="K46"/>
  <c r="K59"/>
  <c r="K54"/>
  <c r="K52"/>
  <c r="K16"/>
  <c r="E27"/>
</calcChain>
</file>

<file path=xl/sharedStrings.xml><?xml version="1.0" encoding="utf-8"?>
<sst xmlns="http://schemas.openxmlformats.org/spreadsheetml/2006/main" count="1391" uniqueCount="261">
  <si>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</si>
  <si>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</si>
  <si>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</si>
  <si>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</si>
  <si>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</si>
  <si>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2"/>
        <rFont val="Times New Roman"/>
        <family val="1"/>
        <charset val="204"/>
      </rPr>
      <t>1</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</si>
  <si>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</si>
  <si>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</si>
  <si>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</si>
  <si>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</si>
  <si>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</si>
  <si>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</si>
  <si>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</si>
  <si>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</si>
  <si>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</si>
  <si>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</si>
  <si>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</si>
  <si>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</si>
  <si>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</si>
  <si>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</si>
  <si>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</si>
  <si>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</si>
  <si>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</si>
  <si>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</si>
  <si>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</si>
  <si>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</si>
  <si>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</si>
  <si>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</si>
  <si>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</si>
  <si>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</si>
  <si>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</si>
  <si>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</si>
  <si>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</si>
  <si>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</si>
  <si>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</si>
  <si>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</si>
  <si>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</si>
  <si>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</si>
  <si>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</si>
  <si>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</si>
  <si>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</si>
  <si>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</si>
  <si>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</si>
  <si>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</si>
  <si>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</si>
  <si>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</si>
  <si>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</si>
  <si>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</si>
  <si>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</si>
  <si>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</si>
  <si>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</si>
  <si>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</si>
  <si>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</si>
  <si>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</si>
  <si>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</si>
  <si>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</si>
  <si>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</si>
  <si>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</si>
  <si>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</si>
  <si>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</si>
  <si>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</si>
  <si>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</si>
  <si>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</si>
  <si>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</si>
  <si>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</si>
  <si>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</si>
  <si>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</si>
  <si>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</si>
  <si>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</si>
  <si>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</si>
  <si>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.0111</t>
  </si>
  <si>
    <t xml:space="preserve">Керівництво і управління у відповідній сфері у містах (місті Києві), селищах,  селах, об’єднаних територіальних громадах
</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</si>
  <si>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</si>
  <si>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</si>
  <si>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</si>
  <si>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</si>
  <si>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</si>
  <si>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</si>
  <si>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</si>
  <si>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</si>
  <si>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</si>
  <si>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</si>
  <si>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</si>
  <si>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</si>
  <si>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</si>
  <si>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</si>
  <si>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</si>
  <si>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</si>
  <si>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</si>
  <si>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</si>
  <si>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</si>
  <si>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</si>
  <si>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</si>
  <si>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</si>
  <si>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</si>
  <si>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</si>
  <si>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</si>
  <si>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</si>
  <si>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</si>
  <si>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</si>
  <si>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</si>
  <si>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</si>
  <si>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</si>
  <si>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</si>
  <si>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Кількість штатних одиниць</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</si>
  <si>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</si>
  <si>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</si>
  <si>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</si>
  <si>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</si>
  <si>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</si>
  <si>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</si>
  <si>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</si>
  <si>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</si>
  <si>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</si>
  <si>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</si>
  <si>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</si>
  <si>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</si>
  <si>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</si>
  <si>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</si>
  <si>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</si>
  <si>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</si>
  <si>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.0133</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</si>
  <si>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r>
  </si>
  <si>
    <t>якості</t>
  </si>
  <si>
    <t xml:space="preserve">Пояснення щодо розбіжностей між фактичними та плановии результативними показниками: </t>
  </si>
  <si>
    <t>Керівництво і управління у   сфері соціального захисту міста Ніжина</t>
  </si>
  <si>
    <t>Забезпечення виконання наданих законодавством повноважень</t>
  </si>
  <si>
    <t>кількість отриманих доручень, листів, звернень, заяв, скарг</t>
  </si>
  <si>
    <t>середні витрати на утримання однієї штатної одиниці</t>
  </si>
  <si>
    <t>відсоток вчасно виконаних доручень, листів, звернень,   заяв, скарг у  їх загальній кількості</t>
  </si>
  <si>
    <t>Код</t>
  </si>
  <si>
    <t>Показники</t>
  </si>
  <si>
    <t>Напрям спрямування коштів (об’єкт)</t>
  </si>
  <si>
    <t xml:space="preserve">Пояснення щодо причин відхилення фактичних надходжень від планового показника - </t>
  </si>
  <si>
    <t>Загальний фонд</t>
  </si>
  <si>
    <t>Фінансове управління Ніжинської міської ради</t>
  </si>
  <si>
    <t>Оцінка ефективності бюджетної програми за 2019 рік</t>
  </si>
  <si>
    <t>кількість розроблених нормативно-правових актів</t>
  </si>
  <si>
    <t>кількість виконаних листів, звернень, заяв, скарг</t>
  </si>
  <si>
    <t>кількість прийнятих нормативно-правових актів</t>
  </si>
  <si>
    <t>кількість одиниць придбаного обладнання довгострокового користування</t>
  </si>
  <si>
    <t>кількість виконаних листів, звернень, заяв, скарг на одного працівника</t>
  </si>
  <si>
    <t>кількість прийнятих нормативно-правових актів на одного працівника</t>
  </si>
  <si>
    <t>середня вартість одиниці обладнання довгострокового користування</t>
  </si>
  <si>
    <t>відсоток прийнятих нормативно-правових актів в загальній кількості розроблених</t>
  </si>
  <si>
    <t xml:space="preserve">Завдання  бюджетної програми  виконано на 100%.  Опрацьовані всі листи, звернення, заяви, що  надійшли  в  управління (1544 одиниць). Прийняті  всі  нормативно-правові акти, які  були  розроблені  управлінням (337 одиниць). 
 Наявність  вакантної посади  обумовила  збільшення  навантаження  на  інших працівників. 
Придбано 11 одиниць предметів та  обладнання  довгострокового  користування. За  рахунок  економії середня  вартість  одиниці  зменшилась  до  12,2тис.грн.  (при  запланованій 12,3тис.грн.).
</t>
  </si>
  <si>
    <t>Аналіз бюджетної програми показав, що кошти  використані за призначенням та  спрямовані  на  забезпечення виконання  наданих законодавством повноважень, а саме - планування, виконання, контроль за використання бюджетних ресурсів  міського бюджету міста Ніжина</t>
  </si>
  <si>
    <t>Збільшення обсягів проведених видатків порівняно із аналогічними показниками попереднього року обумовлено зміною  структури  фінансового управління, а саме - створення  нового відділу адміністрування місцевих податків і зборів, підвищення заробітної плати працівникам ОМС, зростанням цін на товари та послуги. Видатки по спеціальному фонду (капітальних видатків) зросли відповідно до потреби (забезпечено технікою  працівників нового відділу)</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</si>
  <si>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</si>
  <si>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Напрями використання  коштів залишились незмінними, проте  збільшення   обсягів проведених видатків порівняно із аналогічними показниками попереднього року обумовлено зміною  структури  фінансового управління, а саме - створення  нового відділу адміністрування місцевих податків і зборів, підвищення заробітної плати працівникам ОМС, зростанням цін на товари та послуги. Видатки по спеціальному фонду (капітальних видатків) зросли відповідно до потреби (забезпечено технікою  працівників нового відділу)</t>
  </si>
  <si>
    <t xml:space="preserve">Збільшення  кількості штатних посад(фактично  зайнятих посад  на  кінець  відповідного звітного  періоду) пояснюється  наявністю 1 тимчасово вакантної посади  у 2019р.(працівник знаходиться у відпустці по  догляду за дитиною до 3-х років) та  зміною структури управління, створенням  нового відділу (введено додатково 4 штатних одиниць).  
Збільшення  кількості листів, звернень, заяв, скарг пояснюється зростанням звернень  установ, організацій за виділенням  додаткових коштів, перерозподілом видатків тощо.
Зменшились кількість виконаних  листів, звернень, заяв, скарг, кількість прийнятих нормативно-правових актів на одного працівника  через  збільшення  кількості  документів, збільшення кількості фактично працюючих. 
Збільшення витрат на утримання однієї штатної одиниці обумовлено збільшенням оплати праці працівників ОМС, підвищенням ціни на товари та послуги.
</t>
  </si>
  <si>
    <t>Аналіз бюджетної програми показав, що кошти  використані за призначенням та  спрямовані  на  досягнення  запланованих показників звітного періоду для  виконання  наданих  законодавством повноважень.</t>
  </si>
  <si>
    <r>
      <t xml:space="preserve">                                                                                                                          (підпис)                                        (ініціали та прізвище)</t>
    </r>
    <r>
      <rPr>
        <sz val="12"/>
        <rFont val="Times New Roman"/>
        <family val="1"/>
        <charset val="204"/>
      </rPr>
      <t xml:space="preserve">            </t>
    </r>
  </si>
  <si>
    <r>
      <t>Головний бухгалтер</t>
    </r>
    <r>
      <rPr>
        <b/>
        <sz val="13"/>
        <rFont val="Times New Roman"/>
        <family val="1"/>
        <charset val="204"/>
      </rPr>
      <t xml:space="preserve">  </t>
    </r>
  </si>
  <si>
    <t xml:space="preserve"> А.А.Лапуза</t>
  </si>
  <si>
    <t>забезпечення належної організації з відзначення державних та професійних свят, ювілейних та святкових дат, відзначення за заслуги перед громадою міста, проведення інших урочистих заходів, вшанування  пам’яті видатних осіб тощо;
забезпечення належного висвітлення діяльності фінансового управління через   послуги на   рекламних конструкціях (Сітілайтах), інформаційних стендах та інших засобах для розміщення інформації.</t>
  </si>
  <si>
    <t>Забезпечення виконання заходів з відзначення державних та професійних свят, ювілейних та святкових дат, відзначення осіб, які зробили вагомий внесок у розвиток міста Ніжина, здійснення представницьких та інших заходів</t>
  </si>
  <si>
    <t>Забезпечення виконання власних повноважень Ніжинської міської ради</t>
  </si>
  <si>
    <t>обсяг видатків на виконання заходів з відзначення державних та професійних свят, ювілейних та святкових дат</t>
  </si>
  <si>
    <t>витрати на виконання заходів по оформленню матеріалів про діяльність установи на сіті-лайтах</t>
  </si>
  <si>
    <t>кількість заходів</t>
  </si>
  <si>
    <t>кількість заходів по оформленню матеріалів про діяльність установи на сіті-лайтах</t>
  </si>
  <si>
    <t>середній розмір вартості заходу заходів з відзначення державних та професійних свят, ювілейних та святкових дат</t>
  </si>
  <si>
    <t>середній розмір вартості заходу по оформленню матеріалів про діяльність установи на сіті-лайтах</t>
  </si>
  <si>
    <t>Збільшення видатків на  виконання  міських цільових програм пов’язане  із  підвищенням  цін  на  споживчі товари та послуги</t>
  </si>
  <si>
    <t>Напрями  використання  коштів не змінились, проте збільшення видатків на  виконання  міських цільових програм пов’язане  із  підвищенням  цін  на  споживчі товари та послуги</t>
  </si>
  <si>
    <t>Відхилення показників поточного року до показників попереднгього року поясюється збільшенням цін на товари (квіткова продукція) та послуги (висвітлення на сіті-лайтах)</t>
  </si>
  <si>
    <t>Аналіз бюджетної програми показав, що кошти  використані за призначенням та  спрямовані  на  забезпечення належної організації з відзначення державних та професійних свят, ювілейних та святкових дат, проведення інших урочистих заходів, забезпечення належного висвітлення діяльності фінансового управління через   послуги на   рекламних конструкціях (Сітілайтах).</t>
  </si>
  <si>
    <t>Придбано 19 букетів до 7державних свят,  визначних дат та ювілеїв.
Забезпечено проведення щоквартальних нарад по виконанню бюджету.
Розміщено інформацію про доходи та видатки міського бюджету м.Ніжина за 9 місяців 2019 року на сіті-лайті протягом одного місяця.</t>
  </si>
  <si>
    <t>Забезпечено участь у 7 заходах на виконання програми відзначення державних та професійних свят, ювілейних та святкових дат, відзначення осіб, які зробили вагомий внесок у розвиток міста Ніжина, здійснення представницьких та інших заходів.
Забезпечено проведення щоквартальних нарад по виконанню бюджету.
Забезпечено проведення  1 заходу на виконання програма з виконання власних повноважень Ніжинської міської ради</t>
  </si>
  <si>
    <t xml:space="preserve"> </t>
  </si>
  <si>
    <t>Інша  діяльність  у  сфері  державного  управління</t>
  </si>
  <si>
    <t>.0180</t>
  </si>
  <si>
    <t>Нерозподілені трансферти з державного бюджету</t>
  </si>
  <si>
    <t>Облік нерозподілених трансфертів з державного бюджету</t>
  </si>
  <si>
    <t>облік нерозподілених трансфертів з державного бюджету</t>
  </si>
  <si>
    <t>обсяг нерозподілених трансфертів з державного бюджету</t>
  </si>
  <si>
    <t>кількість нерозподілених  трансфертів з державного бюджету</t>
  </si>
  <si>
    <t>середній обсяг одного нерозподіленого трансферту з державного бюджету</t>
  </si>
  <si>
    <t>дана  бюджетна програма передбачає лише  облік  нерозподілених трансфертів з державного бюджету (не використання), що є причиною відхилень результативних показників</t>
  </si>
  <si>
    <t>Кошти не освоєні</t>
  </si>
  <si>
    <t>Відсутня бюджетна програма в  попередньому періоді</t>
  </si>
  <si>
    <t>Облік  нерозподілених трансфертів з державного бюджету</t>
  </si>
  <si>
    <t>.0170</t>
  </si>
  <si>
    <t>Обслуговування  місцевого  боргу</t>
  </si>
  <si>
    <t>Здійснення сплати відсотків за користування кредитними коштами з обслуговування місцевого боргу</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</si>
  <si>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</si>
  <si>
    <t xml:space="preserve"> Здійснення сплати відсотків за користування кредитними коштами з обслуговування місцевого боргу</t>
  </si>
  <si>
    <t>кількість укладених договорів, за якими необхідно погашати відсотки</t>
  </si>
  <si>
    <t>кількість укладених договорів, за якими планується погашення відсотків</t>
  </si>
  <si>
    <t>середні витрати на погашення відсотків за одним договором</t>
  </si>
  <si>
    <t>питома вага обсягів погашених відсотків до загального обсягу відсотків, які необхідно було погасити за укладеними договорами</t>
  </si>
  <si>
    <t>Всі показники виконано.</t>
  </si>
  <si>
    <t>Забезпечено оплату  відсотків  за користування кредитними коштами з обслуговування місцевого боргу</t>
  </si>
  <si>
    <t>В попередньому періоді програма  не функціонувала</t>
  </si>
  <si>
    <t>Інші  субвенції з місцевого бюджету</t>
  </si>
  <si>
    <t>Покращення забезпечення жителів територіальної громади хворих на цукровий та нецукровий діабет препаратами інсуліну та цукровознижувальними лікарськими засобами;
запобігання постійного затоплення проїжджої  частини вулиці Незалежності та прилеглого житлового  мікрорайону міста</t>
  </si>
  <si>
    <t>Інша субвенція обласному бюджету з міського бюджету м.Ніжина для покращення надання медичної допомоги жителям територіальної громади, хворим на цукровий та нецукровий діабет препаратами інсуліну та цукровознижувальними лікарськими засобами</t>
  </si>
  <si>
    <t>інша  субвенція загального фонду з  місцевого бюджету м. Ніжина  обласному бюджету на співфінансування проекту "Будівництво системи водовідведення  по вул. Незалежності в м. Ніжин Чернігівської області</t>
  </si>
  <si>
    <t>загальний обсяг видатків</t>
  </si>
  <si>
    <t>кількість об’єктів, на які надається субвенція</t>
  </si>
  <si>
    <t>середній розмір субвенції на 1 об’єкт</t>
  </si>
  <si>
    <t>Відхилення показників поточного року до показників попереднгього року поясюється  повернення  коштів з обласного бюджету (приведено  під  фактично видані  препарати  для  хворих на цукровий  діабет) - залишок невикористаних бюджетних асигнувань</t>
  </si>
  <si>
    <t>Надано  2 субвенції з міського бюджету</t>
  </si>
  <si>
    <t>Збільшення видатків на  виконання  пов’язане  із  збільшенням  об’єктів, яким надано субвенції, та напрямів</t>
  </si>
  <si>
    <t>Інша субвенція обласному бюджету з міського бюджету м.Ніжина для покращення надання медичної допомоги хворим жителям міста в комунальному лікувально-профілактичному закладі "Чернігівський обласний онкологічний диспансер"</t>
  </si>
  <si>
    <t xml:space="preserve">Напрями  використання  коштів  змінились,   збільшено видатків для надання  субвенцій з міського бюджету </t>
  </si>
  <si>
    <t>Відхилення показників поточного року до показників попереднгього року поясюється збільшенням  кількості  напрямів та  масштабністю  потреб  для  надання субвенцій</t>
  </si>
  <si>
    <t>В звітному періоді направлено кошти для забезпечення жителів територіальної громади хворих на цукровий та нецукровий діабет препаратами інсуліну та цукровознижувальними лікарськими засобами; запобігання постійного затоплення проїжджої  частини вулиці Незалежності та прилеглого житлового  мікрорайону міста</t>
  </si>
  <si>
    <t>Субвенція з місцевого бюджету державному бюджету на виконання програм соціально-економічного розвитку регіонів</t>
  </si>
  <si>
    <t>Надання шефської допомоги військовій частині В/Ч 1485  Одеського загону  морської охорони для корабля морської охорони проєкту 1204 "Ніжин"</t>
  </si>
  <si>
    <t>надання шефської допомоги військовій частині В/ч 1485 Одеського загону морської охорони для корабля морської охорони проєкту 1204 «Ніжин»</t>
  </si>
  <si>
    <t>Обсяг  коштів  на  підтримку</t>
  </si>
  <si>
    <t>Кількість об’єктів, яким надається підтримка</t>
  </si>
  <si>
    <t>середній розмір підтримки</t>
  </si>
  <si>
    <t>Надано фінансову підтримку кораблю "Ніжин"</t>
  </si>
  <si>
    <t>В попередньому періоді програма  направлена для надання субвенцій 3 об’єктам, в звітному - лише 1</t>
  </si>
  <si>
    <t>Надання  підтримки Ніжинському  відділу  поліції ГУНП в Чернігівській  області</t>
  </si>
  <si>
    <t>надання підтримки Ніжинському державному університету ім.Гоголя на проведення ІІ Міжнародної польсько-української літньої школи</t>
  </si>
  <si>
    <t>Змінено напрями</t>
  </si>
  <si>
    <t>В попередньому періоді надано підтримку 2 об’єктам, в поточному - 1. Розмір підтримки майже незмінний.</t>
  </si>
  <si>
    <t>Забезпечено надання  фінансової  підтримки кораблю "Ніжин" в звітному періоді.</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</si>
  <si>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Економне  використання  коштів по поточних видатках установи (залишок планових асигнувань на кінець звітного періоду)</t>
    </r>
  </si>
  <si>
    <r>
      <t xml:space="preserve">Пояснення причин відхилень фактичних обсягів надходжень від планових - </t>
    </r>
    <r>
      <rPr>
        <i/>
        <sz val="11"/>
        <rFont val="Times New Roman"/>
        <family val="1"/>
        <charset val="204"/>
      </rPr>
      <t>залишок планових асигнувань (економія коштів при виконанні  завдань міської програми інформатизації)</t>
    </r>
  </si>
  <si>
    <r>
      <t xml:space="preserve">Пояснення щодо розбіжностей між фактичними та плановии результативними показниками: </t>
    </r>
    <r>
      <rPr>
        <i/>
        <sz val="11"/>
        <rFont val="Times New Roman"/>
        <family val="1"/>
        <charset val="204"/>
      </rPr>
      <t>Станом  на 01.01.2019р. вакантна 1 посада (одна особа знаходиться у відпустці по догляду за дитиною до досягнення нею 3-х років)</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</si>
  <si>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Надійшло більше листів, звернень, ніж передбачалось; розроблено більша  кількість нормативно-правових актів відповідно до виробничої потреби управління</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</si>
  <si>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Знаявність вакансії обумовила зростання  навантаження на інших працівників; затверджений  показник  розраховується  на  затверджену  кількість  штатних  одиниць, а виконання  обраховується  на  фактично  зайняті  посади, що обумовлює  відхилення показника; по спеціальному фонду - економне  використання  бюджетних  ресурсів - придбано  обладнання  по меншій  ціні  ніж  планувалось.</t>
    </r>
  </si>
  <si>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</si>
  <si>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t>5.7    «Стан фінансової дисципліни» :</t>
    </r>
    <r>
      <rPr>
        <i/>
        <sz val="11"/>
        <rFont val="Times New Roman"/>
        <family val="1"/>
        <charset val="204"/>
      </rPr>
      <t xml:space="preserve"> Станом на 01.01.2020р. відсутня кредиторська заборгованість, є дебіторська заборгованість 7,7тис.грн.(передплата періодичних видань)</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</si>
  <si>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виконання функцій місцевого самоврядування у сфері  фінансів</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</si>
  <si>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Забезпечено ефективне виконання завдання   програми при використанні бюджетних коштів.
Забезпечено реалізацію основних напрямків бюджетної політики держави та Ніжинської міської ради.
Розробка пропозицій з удосконалення методів фінансового та бюджетного планування і фінансування видатків.
Здійснення функцій з складання,виконання бюджету міста,контролю з витрачання коштів розпорядниками та одержувачами бюджетних коштів, а також інших функцій, пов’язаних з управлінням бюджетними коштами.
Забезпечено своєчасне затвердження паспортів бюджетних програм.
</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</si>
  <si>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виконання наданих законодавством повноважень у сфері бюджету та фінансів у місті  Ніжині</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</si>
  <si>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</si>
  <si>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плану.</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</si>
  <si>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невикористаних планових асигнувань</t>
    </r>
  </si>
  <si>
    <r>
      <t>Пояснення щодо причин відхилення касовихвидатків від планового показника -</t>
    </r>
    <r>
      <rPr>
        <i/>
        <sz val="11"/>
        <rFont val="Times New Roman"/>
        <family val="1"/>
        <charset val="204"/>
      </rPr>
      <t xml:space="preserve">  </t>
    </r>
  </si>
  <si>
    <r>
      <t>5.7    «Стан фінансової дисципліни» :</t>
    </r>
    <r>
      <rPr>
        <i/>
        <sz val="11"/>
        <rFont val="Times New Roman"/>
        <family val="1"/>
        <charset val="204"/>
      </rPr>
      <t>Стан фінансової дисципліни високий, кредиторська та дебіторська заборгованості відсутні.</t>
    </r>
  </si>
  <si>
    <r>
      <rPr>
        <b/>
        <sz val="11"/>
        <rFont val="Times New Roman"/>
        <family val="1"/>
        <charset val="204"/>
      </rPr>
      <t>актуальності бюджетної програми</t>
    </r>
    <r>
      <rPr>
        <i/>
        <sz val="11"/>
        <rFont val="Times New Roman"/>
        <family val="1"/>
        <charset val="204"/>
      </rPr>
      <t xml:space="preserve"> - Програма є актуальною  для фінансового управління щодо  виконання наданих  законодавством  повноважень.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</si>
  <si>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ефективне виконання завдання   програм при використанні бюджетних коштів.
Забезпечено  виконання  заходів   з відзначення державних та професійних свят, ювілейних та святкових дат, здійснення представницьких та інших заходів, заходів міської цільової  Програми з виконання власних повноважень Ніжинської міської ради.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</si>
  <si>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проведення 7 заходів (забезпечення  квітковою продукцією для державних свят,  визначних дат та ювілеїв), проведення щоквартальних нарад по виконанню бюджету (забезпечено мінеральною водою), для  інформування  населення щодо доходів та видатків міського бюджету м.Ніжина за 9 місяців 2019 року розміщено інформацію на  сіті-лайті протягом одного місяця.</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</si>
  <si>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</si>
  <si>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дана  бюджетна програма передбачає лише  облік  нерозподілених трансфертів з державного бюджету (не використання)</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</si>
  <si>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нерозподіленого трансферту з державного бюджету</t>
    </r>
  </si>
  <si>
    <r>
      <t>5.7    «Стан фінансової дисципліни» :</t>
    </r>
    <r>
      <rPr>
        <i/>
        <sz val="11"/>
        <rFont val="Times New Roman"/>
        <family val="1"/>
        <charset val="204"/>
      </rPr>
      <t xml:space="preserve">Відсутні кредиторська та дебіторська заборгованості </t>
    </r>
  </si>
  <si>
    <r>
      <rPr>
        <b/>
        <sz val="11"/>
        <rFont val="Times New Roman"/>
        <family val="1"/>
        <charset val="204"/>
      </rPr>
      <t>актуальності бюджетної програми</t>
    </r>
    <r>
      <rPr>
        <i/>
        <sz val="11"/>
        <rFont val="Times New Roman"/>
        <family val="1"/>
        <charset val="204"/>
      </rPr>
      <t xml:space="preserve"> - Програма актуальна на 2019р.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</si>
  <si>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облік нерозподілених трансфертів з державного бюджету</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</si>
  <si>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облік нерозподілених трансфертів з державного бюджету </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</si>
  <si>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Не має</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</si>
  <si>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t>
    </r>
  </si>
  <si>
    <r>
      <rPr>
        <b/>
        <sz val="11"/>
        <rFont val="Times New Roman"/>
        <family val="1"/>
        <charset val="204"/>
      </rPr>
      <t>актуальності бюджетної програми</t>
    </r>
    <r>
      <rPr>
        <i/>
        <sz val="11"/>
        <rFont val="Times New Roman"/>
        <family val="1"/>
        <charset val="204"/>
      </rPr>
      <t xml:space="preserve"> - Програма є актуальною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</si>
  <si>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здійснення сплати відсотків за користування кредитними коштами з обслуговування місцевого боргу</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</si>
  <si>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проведено 2 виплати відсотків по кредиту  згідно графіка</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</si>
  <si>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 термін дії  бюджетної програми 2019-2023рр.</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</si>
  <si>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плану. 27.12.2019р. повернуто з області 273942,69грн. (використання  коштів на  інсулін та цукрознижувальні засоби під фактичні  звернення громадян)</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</si>
  <si>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невикористаних планових асигнувань-повернення  коштів з обласного бюджету (приведено  під  фактично видані  препарати  для  хворих на цукровий  діабет)</t>
    </r>
  </si>
  <si>
    <r>
      <rPr>
        <b/>
        <sz val="11"/>
        <rFont val="Times New Roman"/>
        <family val="1"/>
        <charset val="204"/>
      </rPr>
      <t>актуальності бюджетної програми</t>
    </r>
    <r>
      <rPr>
        <i/>
        <sz val="11"/>
        <rFont val="Times New Roman"/>
        <family val="1"/>
        <charset val="204"/>
      </rPr>
      <t xml:space="preserve"> - Програма  є актуальною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</si>
  <si>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Забезпечено ефективне виконання завдань програми </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</si>
  <si>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Надано субвенції для покращення надання медичної допомоги жителям територіальної громади, хворим на цукровий та нецукровий діабет препаратами інсуліну та цукровознижувальними лікарськими засобами, для  співфінансування проекту "Будівництво системи водовідведення  по вул. Незалежності в м. Ніжин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</si>
  <si>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надання шефської допомоги військовій частині В/Ч 1485  Одеського загону  морської охорони для корабля морської охорони проєкту 1204 "Ніжин"</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</si>
  <si>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фінансова підтримка корабля "Ніжин"</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</si>
  <si>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 термін дії  бюджетної програми 2019</t>
    </r>
  </si>
</sst>
</file>

<file path=xl/styles.xml><?xml version="1.0" encoding="utf-8"?>
<styleSheet xmlns="http://schemas.openxmlformats.org/spreadsheetml/2006/main">
  <numFmts count="4">
    <numFmt numFmtId="164" formatCode="_-* #,##0.00\ _₽_-;\-* #,##0.00\ _₽_-;_-* &quot;-&quot;??\ _₽_-;_-@_-"/>
    <numFmt numFmtId="165" formatCode="0.0"/>
    <numFmt numFmtId="166" formatCode="_-* #,##0.000\ _₽_-;\-* #,##0.000\ _₽_-;_-* &quot;-&quot;??\ _₽_-;_-@_-"/>
    <numFmt numFmtId="167" formatCode="_-* #,##0.0\ _₽_-;\-* #,##0.0\ _₽_-;_-* &quot;-&quot;??\ _₽_-;_-@_-"/>
  </numFmts>
  <fonts count="18">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13"/>
      <name val="Times New Roman"/>
      <family val="1"/>
      <charset val="204"/>
    </font>
    <font>
      <i/>
      <sz val="12"/>
      <name val="Times New Roman"/>
      <family val="1"/>
      <charset val="204"/>
    </font>
    <font>
      <i/>
      <sz val="11"/>
      <name val="Times New Roman"/>
      <family val="1"/>
      <charset val="204"/>
    </font>
    <font>
      <i/>
      <sz val="10"/>
      <name val="Times New Roman"/>
      <family val="1"/>
      <charset val="204"/>
    </font>
    <font>
      <sz val="6"/>
      <name val="Times New Roman"/>
      <family val="1"/>
      <charset val="204"/>
    </font>
  </fonts>
  <fills count="2">
    <fill>
      <patternFill patternType="none"/>
    </fill>
    <fill>
      <patternFill patternType="gray125"/>
    </fill>
  </fills>
  <borders count="11">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5"/>
    <xf numFmtId="164" fontId="8" fillId="0" borderId="0" applyFont="0" applyFill="0" applyBorder="0" applyAlignment="0" applyProtection="0"/>
  </cellStyleXfs>
  <cellXfs count="70">
    <xf numFmtId="0" fontId="0" fillId="0" borderId="0" xfId="0"/>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2" fillId="0" borderId="8" xfId="0" applyFont="1" applyBorder="1" applyAlignment="1">
      <alignment horizontal="center" vertical="center" wrapText="1"/>
    </xf>
    <xf numFmtId="0" fontId="11" fillId="0" borderId="0" xfId="0" applyFont="1" applyAlignment="1">
      <alignment horizontal="left" vertical="center" wrapText="1"/>
    </xf>
    <xf numFmtId="0" fontId="7" fillId="0" borderId="8" xfId="0" applyFont="1" applyBorder="1" applyAlignment="1">
      <alignment vertical="center" wrapText="1"/>
    </xf>
    <xf numFmtId="0" fontId="4"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10" fillId="0" borderId="0" xfId="0" applyFont="1"/>
    <xf numFmtId="0" fontId="7" fillId="0" borderId="0" xfId="0" applyFont="1"/>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1" fillId="0" borderId="8" xfId="0" applyFont="1" applyBorder="1" applyAlignment="1">
      <alignment horizontal="left" vertical="center" wrapText="1"/>
    </xf>
    <xf numFmtId="0" fontId="12" fillId="0" borderId="8" xfId="0" applyFont="1" applyBorder="1" applyAlignment="1">
      <alignment horizontal="left" vertical="center" wrapText="1"/>
    </xf>
    <xf numFmtId="0" fontId="11" fillId="0" borderId="8"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1" fillId="0" borderId="5"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7" fillId="0" borderId="1" xfId="0" applyFont="1" applyBorder="1" applyAlignment="1">
      <alignment horizontal="left" vertical="center" wrapText="1"/>
    </xf>
    <xf numFmtId="0" fontId="5" fillId="0" borderId="3" xfId="0" applyFont="1" applyBorder="1" applyAlignment="1">
      <alignment horizontal="left" vertical="center" wrapText="1"/>
    </xf>
    <xf numFmtId="0" fontId="7" fillId="0" borderId="3" xfId="0" applyFont="1" applyBorder="1" applyAlignment="1">
      <alignment horizontal="left" vertical="center" wrapText="1"/>
    </xf>
    <xf numFmtId="0" fontId="5" fillId="0" borderId="5"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5"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4" fillId="0" borderId="0" xfId="0" applyFont="1" applyAlignment="1">
      <alignment horizontal="center" vertical="center" wrapText="1"/>
    </xf>
    <xf numFmtId="0" fontId="7" fillId="0" borderId="5" xfId="0" applyFont="1" applyBorder="1" applyAlignment="1">
      <alignment horizontal="center" vertical="center" wrapText="1"/>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3" fillId="0" borderId="5" xfId="0" applyFont="1" applyBorder="1" applyAlignment="1">
      <alignment horizontal="center" vertical="center" wrapText="1"/>
    </xf>
    <xf numFmtId="0" fontId="9" fillId="0" borderId="0" xfId="0" applyFont="1" applyAlignment="1">
      <alignment horizontal="left" vertical="center" wrapText="1"/>
    </xf>
    <xf numFmtId="0" fontId="12" fillId="0" borderId="5" xfId="0" applyFont="1" applyBorder="1" applyAlignment="1">
      <alignment horizontal="center"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Alignment="1">
      <alignment horizontal="center"/>
    </xf>
    <xf numFmtId="0" fontId="14" fillId="0" borderId="0" xfId="0" applyFont="1" applyAlignment="1">
      <alignment horizontal="left" vertical="center" wrapText="1"/>
    </xf>
    <xf numFmtId="166" fontId="7" fillId="0" borderId="8" xfId="2" applyNumberFormat="1" applyFont="1" applyBorder="1" applyAlignment="1">
      <alignment horizontal="center" vertical="center" wrapText="1"/>
    </xf>
    <xf numFmtId="0" fontId="16" fillId="0" borderId="5" xfId="0" applyFont="1" applyBorder="1" applyAlignment="1">
      <alignment horizontal="left" vertical="center" wrapText="1"/>
    </xf>
    <xf numFmtId="0" fontId="15" fillId="0" borderId="10" xfId="0" applyFont="1" applyBorder="1" applyAlignment="1">
      <alignment horizontal="left" vertical="center" wrapText="1"/>
    </xf>
    <xf numFmtId="166" fontId="2" fillId="0" borderId="8" xfId="2" applyNumberFormat="1" applyFont="1" applyBorder="1" applyAlignment="1">
      <alignment horizontal="center" vertical="center" wrapText="1"/>
    </xf>
    <xf numFmtId="165" fontId="7" fillId="0" borderId="8" xfId="0" applyNumberFormat="1" applyFont="1" applyBorder="1" applyAlignment="1">
      <alignment horizontal="center" vertical="center" wrapText="1"/>
    </xf>
    <xf numFmtId="0" fontId="15" fillId="0" borderId="8" xfId="0" applyFont="1" applyBorder="1" applyAlignment="1">
      <alignment horizontal="left" vertical="center" wrapText="1"/>
    </xf>
    <xf numFmtId="0" fontId="16" fillId="0" borderId="8" xfId="0" applyFont="1" applyBorder="1" applyAlignment="1">
      <alignment horizontal="left" vertical="center" wrapText="1"/>
    </xf>
    <xf numFmtId="0" fontId="15" fillId="0" borderId="3" xfId="0" applyFont="1" applyBorder="1" applyAlignment="1">
      <alignment horizontal="left" vertical="center" wrapText="1"/>
    </xf>
    <xf numFmtId="0" fontId="16" fillId="0" borderId="3" xfId="0" applyFont="1" applyBorder="1" applyAlignment="1">
      <alignment horizontal="left" vertical="center" wrapText="1"/>
    </xf>
    <xf numFmtId="164" fontId="7" fillId="0" borderId="8" xfId="2" applyFont="1" applyBorder="1" applyAlignment="1">
      <alignment horizontal="center" vertical="center" wrapText="1"/>
    </xf>
    <xf numFmtId="166" fontId="4" fillId="0" borderId="8" xfId="2" applyNumberFormat="1" applyFont="1" applyBorder="1" applyAlignment="1">
      <alignment horizontal="center" vertical="center" wrapText="1"/>
    </xf>
    <xf numFmtId="165" fontId="4" fillId="0" borderId="8" xfId="0" applyNumberFormat="1" applyFont="1" applyBorder="1" applyAlignment="1">
      <alignment horizontal="center" vertical="center" wrapText="1"/>
    </xf>
    <xf numFmtId="167" fontId="4" fillId="0" borderId="8" xfId="2" applyNumberFormat="1" applyFont="1" applyBorder="1" applyAlignment="1">
      <alignment horizontal="center" vertical="center" wrapText="1"/>
    </xf>
    <xf numFmtId="165" fontId="11" fillId="0" borderId="8" xfId="0" applyNumberFormat="1" applyFont="1" applyBorder="1" applyAlignment="1">
      <alignment horizontal="center" vertical="center" wrapText="1"/>
    </xf>
    <xf numFmtId="164" fontId="17" fillId="0" borderId="8" xfId="2" applyFont="1" applyBorder="1" applyAlignment="1">
      <alignment horizontal="center" vertical="center" wrapText="1"/>
    </xf>
    <xf numFmtId="165" fontId="2" fillId="0" borderId="8" xfId="0" applyNumberFormat="1" applyFont="1" applyBorder="1" applyAlignment="1">
      <alignment horizontal="center" vertical="center" wrapText="1"/>
    </xf>
    <xf numFmtId="167" fontId="2" fillId="0" borderId="8" xfId="2" applyNumberFormat="1" applyFont="1" applyBorder="1" applyAlignment="1">
      <alignment horizontal="center" vertical="center" wrapText="1"/>
    </xf>
    <xf numFmtId="167" fontId="7" fillId="0" borderId="8" xfId="2" applyNumberFormat="1" applyFont="1" applyBorder="1" applyAlignment="1">
      <alignment horizontal="center" vertical="center" wrapText="1"/>
    </xf>
  </cellXfs>
  <cellStyles count="3">
    <cellStyle name="Звичайний 2" xfId="1"/>
    <cellStyle name="Обычный" xfId="0" builtinId="0"/>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K121"/>
  <sheetViews>
    <sheetView view="pageBreakPreview" zoomScale="85" zoomScaleNormal="85" zoomScaleSheetLayoutView="85" workbookViewId="0">
      <selection sqref="A1:XFD1048576"/>
    </sheetView>
  </sheetViews>
  <sheetFormatPr defaultColWidth="34" defaultRowHeight="13.5"/>
  <cols>
    <col min="1" max="1" width="5.5" style="2" customWidth="1"/>
    <col min="2" max="2" width="34" style="2"/>
    <col min="3" max="3" width="10.625" style="2" customWidth="1"/>
    <col min="4" max="4" width="9.5" style="2" customWidth="1"/>
    <col min="5" max="6" width="11" style="2" customWidth="1"/>
    <col min="7" max="7" width="9.25" style="2" customWidth="1"/>
    <col min="8" max="8" width="11.5" style="2" customWidth="1"/>
    <col min="9" max="10" width="9.5" style="2" customWidth="1"/>
    <col min="11" max="11" width="9.375" style="2" customWidth="1"/>
    <col min="12" max="16384" width="34" style="2"/>
  </cols>
  <sheetData>
    <row r="1" spans="1:11">
      <c r="H1" s="41" t="s">
        <v>62</v>
      </c>
      <c r="I1" s="41"/>
      <c r="J1" s="41"/>
      <c r="K1" s="41"/>
    </row>
    <row r="2" spans="1:11" ht="29.45" customHeight="1">
      <c r="H2" s="41" t="s">
        <v>63</v>
      </c>
      <c r="I2" s="41"/>
      <c r="J2" s="41"/>
      <c r="K2" s="41"/>
    </row>
    <row r="3" spans="1:11" ht="18.2">
      <c r="A3" s="42" t="s">
        <v>136</v>
      </c>
      <c r="B3" s="42"/>
      <c r="C3" s="42"/>
      <c r="D3" s="42"/>
      <c r="E3" s="42"/>
      <c r="F3" s="42"/>
      <c r="G3" s="42"/>
      <c r="H3" s="42"/>
      <c r="I3" s="42"/>
      <c r="J3" s="42"/>
      <c r="K3" s="42"/>
    </row>
    <row r="4" spans="1:11" ht="37.200000000000003" customHeight="1">
      <c r="A4" s="14" t="s">
        <v>64</v>
      </c>
      <c r="B4" s="14">
        <v>3700000</v>
      </c>
      <c r="C4" s="14"/>
      <c r="D4" s="43" t="s">
        <v>135</v>
      </c>
      <c r="E4" s="43"/>
      <c r="F4" s="43"/>
      <c r="G4" s="43"/>
      <c r="H4" s="43"/>
      <c r="I4" s="43"/>
      <c r="J4" s="43"/>
      <c r="K4" s="43"/>
    </row>
    <row r="5" spans="1:11" ht="18" customHeight="1">
      <c r="A5" s="1"/>
      <c r="B5" s="1" t="s">
        <v>65</v>
      </c>
      <c r="C5" s="1"/>
      <c r="D5" s="44" t="s">
        <v>66</v>
      </c>
      <c r="E5" s="44"/>
      <c r="F5" s="44"/>
      <c r="G5" s="44"/>
      <c r="H5" s="44"/>
      <c r="I5" s="44"/>
      <c r="J5" s="44"/>
      <c r="K5" s="44"/>
    </row>
    <row r="6" spans="1:11" ht="37.200000000000003" customHeight="1">
      <c r="A6" s="14" t="s">
        <v>67</v>
      </c>
      <c r="B6" s="14">
        <v>3710000</v>
      </c>
      <c r="C6" s="14"/>
      <c r="D6" s="43" t="s">
        <v>135</v>
      </c>
      <c r="E6" s="43"/>
      <c r="F6" s="43"/>
      <c r="G6" s="43"/>
      <c r="H6" s="43"/>
      <c r="I6" s="43"/>
      <c r="J6" s="43"/>
      <c r="K6" s="43"/>
    </row>
    <row r="7" spans="1:11" ht="18" customHeight="1">
      <c r="B7" s="1" t="s">
        <v>65</v>
      </c>
      <c r="D7" s="44" t="s">
        <v>68</v>
      </c>
      <c r="E7" s="44"/>
      <c r="F7" s="44"/>
      <c r="G7" s="44"/>
      <c r="H7" s="44"/>
      <c r="I7" s="44"/>
      <c r="J7" s="44"/>
      <c r="K7" s="44"/>
    </row>
    <row r="8" spans="1:11" s="14" customFormat="1" ht="36" customHeight="1">
      <c r="A8" s="14" t="s">
        <v>69</v>
      </c>
      <c r="B8" s="14">
        <v>3710160</v>
      </c>
      <c r="C8" s="14" t="s">
        <v>70</v>
      </c>
      <c r="D8" s="42" t="s">
        <v>71</v>
      </c>
      <c r="E8" s="42"/>
      <c r="F8" s="42"/>
      <c r="G8" s="42"/>
      <c r="H8" s="42"/>
      <c r="I8" s="42"/>
      <c r="J8" s="42"/>
      <c r="K8" s="42"/>
    </row>
    <row r="9" spans="1:11" s="1" customFormat="1" ht="18.2">
      <c r="A9" s="14"/>
      <c r="B9" s="1" t="s">
        <v>65</v>
      </c>
      <c r="C9" s="3" t="s">
        <v>72</v>
      </c>
    </row>
    <row r="10" spans="1:11" s="1" customFormat="1" ht="24.05" customHeight="1">
      <c r="A10" s="14" t="s">
        <v>73</v>
      </c>
      <c r="B10" s="14" t="s">
        <v>74</v>
      </c>
      <c r="C10" s="51" t="s">
        <v>125</v>
      </c>
      <c r="D10" s="51"/>
      <c r="E10" s="51"/>
      <c r="F10" s="51"/>
      <c r="G10" s="51"/>
      <c r="H10" s="51"/>
      <c r="I10" s="51"/>
      <c r="J10" s="51"/>
      <c r="K10" s="51"/>
    </row>
    <row r="11" spans="1:11" s="1" customFormat="1" ht="16.850000000000001" customHeight="1">
      <c r="A11" s="14" t="s">
        <v>75</v>
      </c>
      <c r="B11" s="45" t="s">
        <v>76</v>
      </c>
      <c r="C11" s="45"/>
      <c r="D11" s="45"/>
      <c r="E11" s="45"/>
      <c r="F11" s="45"/>
      <c r="G11" s="45"/>
      <c r="H11" s="45"/>
      <c r="I11" s="45"/>
      <c r="J11" s="45"/>
      <c r="K11" s="45"/>
    </row>
    <row r="12" spans="1:11" ht="18" customHeight="1">
      <c r="A12" s="47" t="s">
        <v>77</v>
      </c>
      <c r="B12" s="48"/>
      <c r="C12" s="48"/>
      <c r="D12" s="48"/>
      <c r="E12" s="48"/>
      <c r="F12" s="48"/>
      <c r="G12" s="48"/>
      <c r="H12" s="48"/>
      <c r="I12" s="48"/>
      <c r="J12" s="48"/>
      <c r="K12" s="48"/>
    </row>
    <row r="13" spans="1:11" ht="16.850000000000001" customHeight="1">
      <c r="A13" s="26" t="s">
        <v>0</v>
      </c>
      <c r="B13" s="26" t="s">
        <v>1</v>
      </c>
      <c r="C13" s="27" t="s">
        <v>2</v>
      </c>
      <c r="D13" s="27"/>
      <c r="E13" s="27"/>
      <c r="F13" s="27" t="s">
        <v>3</v>
      </c>
      <c r="G13" s="27"/>
      <c r="H13" s="27"/>
      <c r="I13" s="27" t="s">
        <v>4</v>
      </c>
      <c r="J13" s="27"/>
      <c r="K13" s="27"/>
    </row>
    <row r="14" spans="1:11" ht="21.55">
      <c r="A14" s="26"/>
      <c r="B14" s="26"/>
      <c r="C14" s="4" t="s">
        <v>78</v>
      </c>
      <c r="D14" s="4" t="s">
        <v>79</v>
      </c>
      <c r="E14" s="4" t="s">
        <v>80</v>
      </c>
      <c r="F14" s="4" t="s">
        <v>78</v>
      </c>
      <c r="G14" s="4" t="s">
        <v>81</v>
      </c>
      <c r="H14" s="4" t="s">
        <v>80</v>
      </c>
      <c r="I14" s="4" t="s">
        <v>82</v>
      </c>
      <c r="J14" s="4" t="s">
        <v>83</v>
      </c>
      <c r="K14" s="4" t="s">
        <v>80</v>
      </c>
    </row>
    <row r="15" spans="1:11" s="5" customFormat="1" ht="10.8">
      <c r="A15" s="4"/>
      <c r="B15" s="4"/>
      <c r="C15" s="4" t="s">
        <v>84</v>
      </c>
      <c r="D15" s="4" t="s">
        <v>85</v>
      </c>
      <c r="E15" s="4" t="s">
        <v>86</v>
      </c>
      <c r="F15" s="4" t="s">
        <v>87</v>
      </c>
      <c r="G15" s="4" t="s">
        <v>88</v>
      </c>
      <c r="H15" s="4" t="s">
        <v>89</v>
      </c>
      <c r="I15" s="4" t="s">
        <v>90</v>
      </c>
      <c r="J15" s="4" t="s">
        <v>91</v>
      </c>
      <c r="K15" s="4" t="s">
        <v>92</v>
      </c>
    </row>
    <row r="16" spans="1:11" s="3" customFormat="1" ht="14.15">
      <c r="A16" s="15" t="s">
        <v>6</v>
      </c>
      <c r="B16" s="16" t="s">
        <v>119</v>
      </c>
      <c r="C16" s="52">
        <v>5714.9350000000004</v>
      </c>
      <c r="D16" s="52">
        <v>135</v>
      </c>
      <c r="E16" s="52">
        <f>C16+D16</f>
        <v>5849.9350000000004</v>
      </c>
      <c r="F16" s="52">
        <v>5706.0209999999997</v>
      </c>
      <c r="G16" s="52">
        <v>133.85400000000001</v>
      </c>
      <c r="H16" s="52">
        <f>F16+G16</f>
        <v>5839.875</v>
      </c>
      <c r="I16" s="52">
        <f>C16-F16</f>
        <v>8.9140000000006694</v>
      </c>
      <c r="J16" s="52">
        <f>D16-G16</f>
        <v>1.1459999999999866</v>
      </c>
      <c r="K16" s="52">
        <f>I16+J16</f>
        <v>10.060000000000656</v>
      </c>
    </row>
    <row r="17" spans="1:11" ht="48.65" customHeight="1">
      <c r="A17" s="47" t="s">
        <v>222</v>
      </c>
      <c r="B17" s="48"/>
      <c r="C17" s="48"/>
      <c r="D17" s="48"/>
      <c r="E17" s="48"/>
      <c r="F17" s="48"/>
      <c r="G17" s="48"/>
      <c r="H17" s="48"/>
      <c r="I17" s="48"/>
      <c r="J17" s="48"/>
      <c r="K17" s="48"/>
    </row>
    <row r="18" spans="1:11" ht="15.5">
      <c r="A18" s="18"/>
      <c r="B18" s="18" t="s">
        <v>7</v>
      </c>
      <c r="C18" s="18"/>
      <c r="D18" s="18"/>
      <c r="E18" s="18"/>
      <c r="F18" s="18"/>
      <c r="G18" s="18"/>
      <c r="H18" s="18"/>
      <c r="I18" s="18"/>
      <c r="J18" s="18"/>
      <c r="K18" s="18"/>
    </row>
    <row r="19" spans="1:11" ht="28.3">
      <c r="A19" s="18" t="s">
        <v>5</v>
      </c>
      <c r="B19" s="19" t="s">
        <v>126</v>
      </c>
      <c r="C19" s="52">
        <v>5714.9350000000004</v>
      </c>
      <c r="D19" s="52">
        <v>135</v>
      </c>
      <c r="E19" s="52">
        <f>C19+D19</f>
        <v>5849.9350000000004</v>
      </c>
      <c r="F19" s="52">
        <v>5706.0209999999997</v>
      </c>
      <c r="G19" s="52">
        <v>133.85400000000001</v>
      </c>
      <c r="H19" s="52">
        <f>F19+G19</f>
        <v>5839.875</v>
      </c>
      <c r="I19" s="52">
        <f>C19-F19</f>
        <v>8.9140000000006694</v>
      </c>
      <c r="J19" s="52">
        <f>D19-G19</f>
        <v>1.1459999999999866</v>
      </c>
      <c r="K19" s="52">
        <f>I19+J19</f>
        <v>10.060000000000656</v>
      </c>
    </row>
    <row r="20" spans="1:11" ht="21.55" customHeight="1">
      <c r="A20" s="47" t="s">
        <v>96</v>
      </c>
      <c r="B20" s="48"/>
      <c r="C20" s="48"/>
      <c r="D20" s="48"/>
      <c r="E20" s="48"/>
      <c r="F20" s="48"/>
      <c r="G20" s="48"/>
      <c r="H20" s="48"/>
      <c r="I20" s="48"/>
      <c r="J20" s="48"/>
      <c r="K20" s="48"/>
    </row>
    <row r="21" spans="1:11" ht="34.35">
      <c r="A21" s="18" t="s">
        <v>8</v>
      </c>
      <c r="B21" s="18" t="s">
        <v>9</v>
      </c>
      <c r="C21" s="6" t="s">
        <v>93</v>
      </c>
      <c r="D21" s="6" t="s">
        <v>94</v>
      </c>
      <c r="E21" s="6" t="s">
        <v>95</v>
      </c>
    </row>
    <row r="22" spans="1:11" ht="14.15">
      <c r="A22" s="18" t="s">
        <v>6</v>
      </c>
      <c r="B22" s="18" t="s">
        <v>11</v>
      </c>
      <c r="C22" s="18" t="s">
        <v>12</v>
      </c>
      <c r="D22" s="18"/>
      <c r="E22" s="18" t="s">
        <v>12</v>
      </c>
    </row>
    <row r="23" spans="1:11" ht="14.15">
      <c r="A23" s="18"/>
      <c r="B23" s="18" t="s">
        <v>13</v>
      </c>
      <c r="C23" s="18"/>
      <c r="D23" s="18"/>
      <c r="E23" s="18"/>
    </row>
    <row r="24" spans="1:11" ht="14.15">
      <c r="A24" s="18" t="s">
        <v>14</v>
      </c>
      <c r="B24" s="18" t="s">
        <v>15</v>
      </c>
      <c r="C24" s="18" t="s">
        <v>12</v>
      </c>
      <c r="D24" s="18"/>
      <c r="E24" s="18" t="s">
        <v>12</v>
      </c>
    </row>
    <row r="25" spans="1:11" ht="14.15">
      <c r="A25" s="18" t="s">
        <v>16</v>
      </c>
      <c r="B25" s="18" t="s">
        <v>17</v>
      </c>
      <c r="C25" s="18" t="s">
        <v>12</v>
      </c>
      <c r="D25" s="18"/>
      <c r="E25" s="18" t="s">
        <v>12</v>
      </c>
    </row>
    <row r="26" spans="1:11">
      <c r="A26" s="26" t="s">
        <v>18</v>
      </c>
      <c r="B26" s="26"/>
      <c r="C26" s="26"/>
      <c r="D26" s="26"/>
      <c r="E26" s="26"/>
    </row>
    <row r="27" spans="1:11" ht="14.15">
      <c r="A27" s="18" t="s">
        <v>19</v>
      </c>
      <c r="B27" s="18" t="s">
        <v>20</v>
      </c>
      <c r="C27" s="15">
        <f>SUM(C29:C32)</f>
        <v>135</v>
      </c>
      <c r="D27" s="15">
        <f t="shared" ref="D27:E27" si="0">SUM(D29:D32)</f>
        <v>133.85400000000001</v>
      </c>
      <c r="E27" s="15">
        <f t="shared" si="0"/>
        <v>1.1459999999999866</v>
      </c>
    </row>
    <row r="28" spans="1:11" ht="14.15">
      <c r="A28" s="18"/>
      <c r="B28" s="18" t="s">
        <v>13</v>
      </c>
      <c r="C28" s="15"/>
      <c r="D28" s="15"/>
      <c r="E28" s="15"/>
    </row>
    <row r="29" spans="1:11" ht="14.15">
      <c r="A29" s="18" t="s">
        <v>21</v>
      </c>
      <c r="B29" s="18" t="s">
        <v>15</v>
      </c>
      <c r="C29" s="15"/>
      <c r="D29" s="15"/>
      <c r="E29" s="15">
        <f>C29-D29</f>
        <v>0</v>
      </c>
    </row>
    <row r="30" spans="1:11" ht="14.15">
      <c r="A30" s="18" t="s">
        <v>22</v>
      </c>
      <c r="B30" s="18" t="s">
        <v>23</v>
      </c>
      <c r="C30" s="15"/>
      <c r="D30" s="15"/>
      <c r="E30" s="15">
        <f t="shared" ref="E30:E32" si="1">C30-D30</f>
        <v>0</v>
      </c>
    </row>
    <row r="31" spans="1:11" ht="14.15">
      <c r="A31" s="18" t="s">
        <v>24</v>
      </c>
      <c r="B31" s="18" t="s">
        <v>25</v>
      </c>
      <c r="C31" s="15"/>
      <c r="D31" s="15"/>
      <c r="E31" s="15">
        <f t="shared" si="1"/>
        <v>0</v>
      </c>
    </row>
    <row r="32" spans="1:11" ht="14.15">
      <c r="A32" s="18" t="s">
        <v>26</v>
      </c>
      <c r="B32" s="18" t="s">
        <v>27</v>
      </c>
      <c r="C32" s="52">
        <v>135</v>
      </c>
      <c r="D32" s="15">
        <v>133.85400000000001</v>
      </c>
      <c r="E32" s="15">
        <f t="shared" si="1"/>
        <v>1.1459999999999866</v>
      </c>
    </row>
    <row r="33" spans="1:11" ht="53.35" customHeight="1">
      <c r="A33" s="28" t="s">
        <v>223</v>
      </c>
      <c r="B33" s="26"/>
      <c r="C33" s="26"/>
      <c r="D33" s="26"/>
      <c r="E33" s="26"/>
    </row>
    <row r="34" spans="1:11" ht="14.15">
      <c r="A34" s="18" t="s">
        <v>29</v>
      </c>
      <c r="B34" s="18" t="s">
        <v>30</v>
      </c>
      <c r="C34" s="18" t="s">
        <v>12</v>
      </c>
      <c r="D34" s="18"/>
      <c r="E34" s="18"/>
    </row>
    <row r="35" spans="1:11" ht="14.15">
      <c r="A35" s="18"/>
      <c r="B35" s="18" t="s">
        <v>13</v>
      </c>
      <c r="C35" s="18"/>
      <c r="D35" s="18"/>
      <c r="E35" s="18"/>
    </row>
    <row r="36" spans="1:11" ht="14.15">
      <c r="A36" s="18" t="s">
        <v>31</v>
      </c>
      <c r="B36" s="18" t="s">
        <v>15</v>
      </c>
      <c r="C36" s="18" t="s">
        <v>12</v>
      </c>
      <c r="D36" s="18"/>
      <c r="E36" s="18"/>
    </row>
    <row r="37" spans="1:11" ht="14.15">
      <c r="A37" s="18" t="s">
        <v>32</v>
      </c>
      <c r="B37" s="18" t="s">
        <v>27</v>
      </c>
      <c r="C37" s="18" t="s">
        <v>12</v>
      </c>
      <c r="D37" s="18"/>
      <c r="E37" s="18"/>
    </row>
    <row r="38" spans="1:11" ht="16.149999999999999" customHeight="1">
      <c r="A38" s="47" t="s">
        <v>97</v>
      </c>
      <c r="B38" s="48"/>
      <c r="C38" s="48"/>
      <c r="D38" s="48"/>
      <c r="E38" s="48"/>
      <c r="F38" s="48"/>
      <c r="G38" s="48"/>
      <c r="H38" s="48"/>
      <c r="I38" s="48"/>
      <c r="J38" s="48"/>
      <c r="K38" s="48"/>
    </row>
    <row r="39" spans="1:11">
      <c r="A39" s="26" t="s">
        <v>8</v>
      </c>
      <c r="B39" s="26" t="s">
        <v>9</v>
      </c>
      <c r="C39" s="26" t="s">
        <v>33</v>
      </c>
      <c r="D39" s="26"/>
      <c r="E39" s="26"/>
      <c r="F39" s="26" t="s">
        <v>34</v>
      </c>
      <c r="G39" s="26"/>
      <c r="H39" s="26"/>
      <c r="I39" s="26" t="s">
        <v>10</v>
      </c>
      <c r="J39" s="26"/>
      <c r="K39" s="26"/>
    </row>
    <row r="40" spans="1:11" ht="21.55">
      <c r="A40" s="26"/>
      <c r="B40" s="26"/>
      <c r="C40" s="10" t="s">
        <v>134</v>
      </c>
      <c r="D40" s="10" t="s">
        <v>118</v>
      </c>
      <c r="E40" s="10" t="s">
        <v>80</v>
      </c>
      <c r="F40" s="10" t="s">
        <v>134</v>
      </c>
      <c r="G40" s="10" t="s">
        <v>118</v>
      </c>
      <c r="H40" s="10" t="s">
        <v>80</v>
      </c>
      <c r="I40" s="10" t="s">
        <v>134</v>
      </c>
      <c r="J40" s="10" t="s">
        <v>118</v>
      </c>
      <c r="K40" s="10" t="s">
        <v>80</v>
      </c>
    </row>
    <row r="41" spans="1:11" s="7" customFormat="1" ht="14.15">
      <c r="A41" s="20" t="s">
        <v>98</v>
      </c>
      <c r="B41" s="20" t="s">
        <v>99</v>
      </c>
      <c r="C41" s="22"/>
      <c r="D41" s="22"/>
      <c r="E41" s="22"/>
      <c r="F41" s="22"/>
      <c r="G41" s="22"/>
      <c r="H41" s="22"/>
      <c r="I41" s="22"/>
      <c r="J41" s="22"/>
      <c r="K41" s="22"/>
    </row>
    <row r="42" spans="1:11" ht="14.15">
      <c r="A42" s="18"/>
      <c r="B42" s="19" t="s">
        <v>104</v>
      </c>
      <c r="C42" s="15">
        <v>21</v>
      </c>
      <c r="D42" s="15"/>
      <c r="E42" s="15">
        <f>C42+D42</f>
        <v>21</v>
      </c>
      <c r="F42" s="15">
        <v>20</v>
      </c>
      <c r="G42" s="15"/>
      <c r="H42" s="15">
        <f>F42+G42</f>
        <v>20</v>
      </c>
      <c r="I42" s="15">
        <f>F42-C42</f>
        <v>-1</v>
      </c>
      <c r="J42" s="15">
        <f>G42-D42</f>
        <v>0</v>
      </c>
      <c r="K42" s="15">
        <f>I42+J42</f>
        <v>-1</v>
      </c>
    </row>
    <row r="43" spans="1:11" ht="29.45" customHeight="1">
      <c r="A43" s="23" t="s">
        <v>224</v>
      </c>
      <c r="B43" s="22"/>
      <c r="C43" s="22"/>
      <c r="D43" s="22"/>
      <c r="E43" s="22"/>
      <c r="F43" s="22"/>
      <c r="G43" s="22"/>
      <c r="H43" s="22"/>
      <c r="I43" s="22"/>
      <c r="J43" s="22"/>
      <c r="K43" s="22"/>
    </row>
    <row r="44" spans="1:11" s="7" customFormat="1" ht="14.15">
      <c r="A44" s="20" t="s">
        <v>100</v>
      </c>
      <c r="B44" s="20" t="s">
        <v>101</v>
      </c>
      <c r="C44" s="22"/>
      <c r="D44" s="22"/>
      <c r="E44" s="22"/>
      <c r="F44" s="22"/>
      <c r="G44" s="22"/>
      <c r="H44" s="22"/>
      <c r="I44" s="22"/>
      <c r="J44" s="22"/>
      <c r="K44" s="22"/>
    </row>
    <row r="45" spans="1:11" ht="26.95">
      <c r="A45" s="18"/>
      <c r="B45" s="18" t="s">
        <v>127</v>
      </c>
      <c r="C45" s="15">
        <v>1400</v>
      </c>
      <c r="D45" s="15"/>
      <c r="E45" s="15">
        <f t="shared" ref="E45" si="2">C45+D45</f>
        <v>1400</v>
      </c>
      <c r="F45" s="15">
        <v>1544</v>
      </c>
      <c r="G45" s="15"/>
      <c r="H45" s="15">
        <f t="shared" ref="H45" si="3">F45+G45</f>
        <v>1544</v>
      </c>
      <c r="I45" s="15">
        <f t="shared" ref="I45" si="4">F45-C45</f>
        <v>144</v>
      </c>
      <c r="J45" s="15">
        <f t="shared" ref="J45" si="5">G45-D45</f>
        <v>0</v>
      </c>
      <c r="K45" s="15">
        <f t="shared" ref="K45" si="6">I45+J45</f>
        <v>144</v>
      </c>
    </row>
    <row r="46" spans="1:11" ht="26.95">
      <c r="A46" s="18"/>
      <c r="B46" s="18" t="s">
        <v>137</v>
      </c>
      <c r="C46" s="15">
        <v>250</v>
      </c>
      <c r="D46" s="15"/>
      <c r="E46" s="15">
        <f t="shared" ref="E46:E59" si="7">C46+D46</f>
        <v>250</v>
      </c>
      <c r="F46" s="15">
        <v>337</v>
      </c>
      <c r="G46" s="15"/>
      <c r="H46" s="15">
        <f t="shared" ref="H46:H59" si="8">F46+G46</f>
        <v>337</v>
      </c>
      <c r="I46" s="15">
        <f t="shared" ref="I46:I59" si="9">F46-C46</f>
        <v>87</v>
      </c>
      <c r="J46" s="15">
        <f t="shared" ref="J46:J59" si="10">G46-D46</f>
        <v>0</v>
      </c>
      <c r="K46" s="15">
        <f t="shared" ref="K46:K59" si="11">I46+J46</f>
        <v>87</v>
      </c>
    </row>
    <row r="47" spans="1:11" ht="28.3">
      <c r="A47" s="18"/>
      <c r="B47" s="19" t="s">
        <v>138</v>
      </c>
      <c r="C47" s="15">
        <v>1400</v>
      </c>
      <c r="D47" s="15"/>
      <c r="E47" s="15">
        <f>C47+D47</f>
        <v>1400</v>
      </c>
      <c r="F47" s="15">
        <v>1544</v>
      </c>
      <c r="G47" s="15"/>
      <c r="H47" s="15">
        <f>F47+G47</f>
        <v>1544</v>
      </c>
      <c r="I47" s="15">
        <f t="shared" ref="I47:J49" si="12">F47-C47</f>
        <v>144</v>
      </c>
      <c r="J47" s="15">
        <f t="shared" si="12"/>
        <v>0</v>
      </c>
      <c r="K47" s="15">
        <f>I47+J47</f>
        <v>144</v>
      </c>
    </row>
    <row r="48" spans="1:11" ht="28.3">
      <c r="A48" s="18"/>
      <c r="B48" s="19" t="s">
        <v>139</v>
      </c>
      <c r="C48" s="15">
        <v>250</v>
      </c>
      <c r="D48" s="15"/>
      <c r="E48" s="15">
        <f>C48+D48</f>
        <v>250</v>
      </c>
      <c r="F48" s="15">
        <v>337</v>
      </c>
      <c r="G48" s="15"/>
      <c r="H48" s="15">
        <f>F48+G48</f>
        <v>337</v>
      </c>
      <c r="I48" s="15">
        <f t="shared" si="12"/>
        <v>87</v>
      </c>
      <c r="J48" s="15">
        <f t="shared" si="12"/>
        <v>0</v>
      </c>
      <c r="K48" s="15">
        <f>I48+J48</f>
        <v>87</v>
      </c>
    </row>
    <row r="49" spans="1:11" ht="42.4">
      <c r="A49" s="18"/>
      <c r="B49" s="19" t="s">
        <v>140</v>
      </c>
      <c r="C49" s="15"/>
      <c r="D49" s="15">
        <v>11</v>
      </c>
      <c r="E49" s="15">
        <f>C49+D49</f>
        <v>11</v>
      </c>
      <c r="F49" s="15"/>
      <c r="G49" s="15">
        <v>11</v>
      </c>
      <c r="H49" s="15">
        <f>F49+G49</f>
        <v>11</v>
      </c>
      <c r="I49" s="15">
        <f t="shared" si="12"/>
        <v>0</v>
      </c>
      <c r="J49" s="15">
        <f t="shared" si="12"/>
        <v>0</v>
      </c>
      <c r="K49" s="15">
        <f>I49+J49</f>
        <v>0</v>
      </c>
    </row>
    <row r="50" spans="1:11" ht="31.15" customHeight="1">
      <c r="A50" s="28" t="s">
        <v>225</v>
      </c>
      <c r="B50" s="26"/>
      <c r="C50" s="26"/>
      <c r="D50" s="26"/>
      <c r="E50" s="26"/>
      <c r="F50" s="26"/>
      <c r="G50" s="26"/>
      <c r="H50" s="26"/>
      <c r="I50" s="26"/>
      <c r="J50" s="26"/>
      <c r="K50" s="26"/>
    </row>
    <row r="51" spans="1:11" s="7" customFormat="1" ht="14.15">
      <c r="A51" s="20" t="s">
        <v>102</v>
      </c>
      <c r="B51" s="20" t="s">
        <v>103</v>
      </c>
      <c r="C51" s="22"/>
      <c r="D51" s="22"/>
      <c r="E51" s="22"/>
      <c r="F51" s="22"/>
      <c r="G51" s="22"/>
      <c r="H51" s="22"/>
      <c r="I51" s="22"/>
      <c r="J51" s="22"/>
      <c r="K51" s="22"/>
    </row>
    <row r="52" spans="1:11" ht="28.3">
      <c r="A52" s="18"/>
      <c r="B52" s="19" t="s">
        <v>141</v>
      </c>
      <c r="C52" s="15">
        <v>66</v>
      </c>
      <c r="D52" s="15"/>
      <c r="E52" s="15">
        <f t="shared" si="7"/>
        <v>66</v>
      </c>
      <c r="F52" s="15">
        <v>77</v>
      </c>
      <c r="G52" s="15"/>
      <c r="H52" s="15">
        <f t="shared" si="8"/>
        <v>77</v>
      </c>
      <c r="I52" s="15">
        <f t="shared" si="9"/>
        <v>11</v>
      </c>
      <c r="J52" s="15">
        <f t="shared" si="10"/>
        <v>0</v>
      </c>
      <c r="K52" s="15">
        <f t="shared" si="11"/>
        <v>11</v>
      </c>
    </row>
    <row r="53" spans="1:11" ht="28.3">
      <c r="A53" s="18"/>
      <c r="B53" s="19" t="s">
        <v>142</v>
      </c>
      <c r="C53" s="15">
        <v>11</v>
      </c>
      <c r="D53" s="15"/>
      <c r="E53" s="15">
        <f t="shared" ref="E53" si="13">C53+D53</f>
        <v>11</v>
      </c>
      <c r="F53" s="15">
        <v>17</v>
      </c>
      <c r="G53" s="15"/>
      <c r="H53" s="15">
        <f t="shared" ref="H53" si="14">F53+G53</f>
        <v>17</v>
      </c>
      <c r="I53" s="15">
        <f t="shared" ref="I53" si="15">F53-C53</f>
        <v>6</v>
      </c>
      <c r="J53" s="15">
        <f t="shared" ref="J53" si="16">G53-D53</f>
        <v>0</v>
      </c>
      <c r="K53" s="15">
        <f t="shared" ref="K53" si="17">I53+J53</f>
        <v>6</v>
      </c>
    </row>
    <row r="54" spans="1:11" ht="26.95">
      <c r="A54" s="18"/>
      <c r="B54" s="18" t="s">
        <v>128</v>
      </c>
      <c r="C54" s="15">
        <v>272.10000000000002</v>
      </c>
      <c r="D54" s="15"/>
      <c r="E54" s="15">
        <f t="shared" si="7"/>
        <v>272.10000000000002</v>
      </c>
      <c r="F54" s="15">
        <v>285.3</v>
      </c>
      <c r="G54" s="15"/>
      <c r="H54" s="15">
        <f t="shared" si="8"/>
        <v>285.3</v>
      </c>
      <c r="I54" s="15">
        <f t="shared" si="9"/>
        <v>13.199999999999989</v>
      </c>
      <c r="J54" s="15">
        <f t="shared" si="10"/>
        <v>0</v>
      </c>
      <c r="K54" s="15">
        <f t="shared" si="11"/>
        <v>13.199999999999989</v>
      </c>
    </row>
    <row r="55" spans="1:11" ht="28.3">
      <c r="A55" s="18"/>
      <c r="B55" s="19" t="s">
        <v>143</v>
      </c>
      <c r="C55" s="15"/>
      <c r="D55" s="15">
        <v>12.3</v>
      </c>
      <c r="E55" s="15">
        <f t="shared" si="7"/>
        <v>12.3</v>
      </c>
      <c r="F55" s="15"/>
      <c r="G55" s="15">
        <v>12.2</v>
      </c>
      <c r="H55" s="15">
        <f t="shared" si="8"/>
        <v>12.2</v>
      </c>
      <c r="I55" s="15">
        <f t="shared" si="9"/>
        <v>0</v>
      </c>
      <c r="J55" s="15">
        <f t="shared" si="10"/>
        <v>-0.10000000000000142</v>
      </c>
      <c r="K55" s="15">
        <f t="shared" si="11"/>
        <v>-0.10000000000000142</v>
      </c>
    </row>
    <row r="56" spans="1:11" ht="60.6" customHeight="1">
      <c r="A56" s="28" t="s">
        <v>226</v>
      </c>
      <c r="B56" s="26"/>
      <c r="C56" s="26"/>
      <c r="D56" s="26"/>
      <c r="E56" s="26"/>
      <c r="F56" s="26"/>
      <c r="G56" s="26"/>
      <c r="H56" s="26"/>
      <c r="I56" s="26"/>
      <c r="J56" s="26"/>
      <c r="K56" s="26"/>
    </row>
    <row r="57" spans="1:11" s="7" customFormat="1" ht="14.15">
      <c r="A57" s="20">
        <v>4</v>
      </c>
      <c r="B57" s="21" t="s">
        <v>123</v>
      </c>
      <c r="C57" s="22"/>
      <c r="D57" s="22"/>
      <c r="E57" s="22"/>
      <c r="F57" s="22"/>
      <c r="G57" s="22"/>
      <c r="H57" s="22"/>
      <c r="I57" s="22"/>
      <c r="J57" s="22"/>
      <c r="K57" s="22"/>
    </row>
    <row r="58" spans="1:11" ht="40.4">
      <c r="A58" s="18"/>
      <c r="B58" s="18" t="s">
        <v>129</v>
      </c>
      <c r="C58" s="15">
        <v>100</v>
      </c>
      <c r="D58" s="15"/>
      <c r="E58" s="15">
        <f t="shared" ref="E58" si="18">C58+D58</f>
        <v>100</v>
      </c>
      <c r="F58" s="15">
        <v>100</v>
      </c>
      <c r="G58" s="15"/>
      <c r="H58" s="15">
        <f t="shared" ref="H58" si="19">F58+G58</f>
        <v>100</v>
      </c>
      <c r="I58" s="15">
        <f t="shared" ref="I58" si="20">F58-C58</f>
        <v>0</v>
      </c>
      <c r="J58" s="15">
        <f t="shared" ref="J58" si="21">G58-D58</f>
        <v>0</v>
      </c>
      <c r="K58" s="15">
        <f t="shared" ref="K58" si="22">I58+J58</f>
        <v>0</v>
      </c>
    </row>
    <row r="59" spans="1:11" ht="26.95">
      <c r="A59" s="18"/>
      <c r="B59" s="18" t="s">
        <v>144</v>
      </c>
      <c r="C59" s="15">
        <v>100</v>
      </c>
      <c r="D59" s="15"/>
      <c r="E59" s="15">
        <f t="shared" si="7"/>
        <v>100</v>
      </c>
      <c r="F59" s="15">
        <v>100</v>
      </c>
      <c r="G59" s="15"/>
      <c r="H59" s="15">
        <f t="shared" si="8"/>
        <v>100</v>
      </c>
      <c r="I59" s="15">
        <f t="shared" si="9"/>
        <v>0</v>
      </c>
      <c r="J59" s="15">
        <f t="shared" si="10"/>
        <v>0</v>
      </c>
      <c r="K59" s="15">
        <f t="shared" si="11"/>
        <v>0</v>
      </c>
    </row>
    <row r="60" spans="1:11" ht="19.850000000000001" customHeight="1">
      <c r="A60" s="23" t="s">
        <v>124</v>
      </c>
      <c r="B60" s="26"/>
      <c r="C60" s="26"/>
      <c r="D60" s="26"/>
      <c r="E60" s="26"/>
      <c r="F60" s="26"/>
      <c r="G60" s="26"/>
      <c r="H60" s="26"/>
      <c r="I60" s="26"/>
      <c r="J60" s="26"/>
      <c r="K60" s="26"/>
    </row>
    <row r="61" spans="1:11" ht="33" customHeight="1">
      <c r="A61" s="24" t="s">
        <v>105</v>
      </c>
      <c r="B61" s="25"/>
      <c r="C61" s="25"/>
      <c r="D61" s="25"/>
      <c r="E61" s="25"/>
      <c r="F61" s="25"/>
      <c r="G61" s="25"/>
      <c r="H61" s="25"/>
      <c r="I61" s="25"/>
      <c r="J61" s="25"/>
      <c r="K61" s="25"/>
    </row>
    <row r="62" spans="1:11" ht="74.05" customHeight="1">
      <c r="A62" s="53" t="s">
        <v>145</v>
      </c>
      <c r="B62" s="53"/>
      <c r="C62" s="53"/>
      <c r="D62" s="53"/>
      <c r="E62" s="53"/>
      <c r="F62" s="53"/>
      <c r="G62" s="53"/>
      <c r="H62" s="53"/>
      <c r="I62" s="53"/>
      <c r="J62" s="53"/>
      <c r="K62" s="53"/>
    </row>
    <row r="63" spans="1:11" ht="13.15" customHeight="1">
      <c r="A63" s="46" t="s">
        <v>106</v>
      </c>
      <c r="B63" s="46"/>
      <c r="C63" s="46"/>
      <c r="D63" s="46"/>
      <c r="E63" s="46"/>
      <c r="F63" s="46"/>
      <c r="G63" s="46"/>
      <c r="H63" s="46"/>
      <c r="I63" s="46"/>
      <c r="J63" s="46"/>
      <c r="K63" s="46"/>
    </row>
    <row r="64" spans="1:11" ht="37.700000000000003" customHeight="1">
      <c r="A64" s="53" t="s">
        <v>146</v>
      </c>
      <c r="B64" s="53"/>
      <c r="C64" s="53"/>
      <c r="D64" s="53"/>
      <c r="E64" s="53"/>
      <c r="F64" s="53"/>
      <c r="G64" s="53"/>
      <c r="H64" s="53"/>
      <c r="I64" s="53"/>
      <c r="J64" s="53"/>
      <c r="K64" s="53"/>
    </row>
    <row r="65" spans="1:11" ht="17.350000000000001" customHeight="1">
      <c r="A65" s="29" t="s">
        <v>38</v>
      </c>
      <c r="B65" s="29"/>
      <c r="C65" s="29"/>
      <c r="D65" s="29"/>
      <c r="E65" s="29"/>
      <c r="F65" s="29"/>
      <c r="G65" s="29"/>
      <c r="H65" s="29"/>
      <c r="I65" s="29"/>
      <c r="J65" s="29"/>
      <c r="K65" s="29"/>
    </row>
    <row r="66" spans="1:11" ht="28.3" customHeight="1">
      <c r="A66" s="26" t="s">
        <v>8</v>
      </c>
      <c r="B66" s="26" t="s">
        <v>9</v>
      </c>
      <c r="C66" s="27" t="s">
        <v>39</v>
      </c>
      <c r="D66" s="27"/>
      <c r="E66" s="27"/>
      <c r="F66" s="27" t="s">
        <v>40</v>
      </c>
      <c r="G66" s="27"/>
      <c r="H66" s="27"/>
      <c r="I66" s="36" t="s">
        <v>107</v>
      </c>
      <c r="J66" s="27"/>
      <c r="K66" s="27"/>
    </row>
    <row r="67" spans="1:11" s="5" customFormat="1" ht="24.9" customHeight="1">
      <c r="A67" s="26"/>
      <c r="B67" s="26"/>
      <c r="C67" s="4" t="s">
        <v>78</v>
      </c>
      <c r="D67" s="4" t="s">
        <v>79</v>
      </c>
      <c r="E67" s="4" t="s">
        <v>80</v>
      </c>
      <c r="F67" s="4" t="s">
        <v>78</v>
      </c>
      <c r="G67" s="4" t="s">
        <v>79</v>
      </c>
      <c r="H67" s="4" t="s">
        <v>80</v>
      </c>
      <c r="I67" s="4" t="s">
        <v>78</v>
      </c>
      <c r="J67" s="4" t="s">
        <v>79</v>
      </c>
      <c r="K67" s="4" t="s">
        <v>80</v>
      </c>
    </row>
    <row r="68" spans="1:11" ht="14.15">
      <c r="A68" s="18"/>
      <c r="B68" s="18" t="s">
        <v>41</v>
      </c>
      <c r="C68" s="52">
        <v>3587.3690000000001</v>
      </c>
      <c r="D68" s="52">
        <v>27.699000000000002</v>
      </c>
      <c r="E68" s="52">
        <f>C68+D68</f>
        <v>3615.0680000000002</v>
      </c>
      <c r="F68" s="52">
        <f>F16</f>
        <v>5706.0209999999997</v>
      </c>
      <c r="G68" s="52">
        <f>G16</f>
        <v>133.85400000000001</v>
      </c>
      <c r="H68" s="52">
        <f>F68+G68</f>
        <v>5839.875</v>
      </c>
      <c r="I68" s="52">
        <f>F68/C68*100-100</f>
        <v>59.05865830919538</v>
      </c>
      <c r="J68" s="52">
        <f>G68/D68*100-100</f>
        <v>383.24488248673242</v>
      </c>
      <c r="K68" s="52">
        <f>H68/E68*100-100</f>
        <v>61.542604454466698</v>
      </c>
    </row>
    <row r="69" spans="1:11" ht="28.8" customHeight="1">
      <c r="A69" s="38" t="s">
        <v>108</v>
      </c>
      <c r="B69" s="38"/>
      <c r="C69" s="38"/>
      <c r="D69" s="38"/>
      <c r="E69" s="38"/>
      <c r="F69" s="38"/>
      <c r="G69" s="38"/>
      <c r="H69" s="38"/>
      <c r="I69" s="38"/>
      <c r="J69" s="38"/>
      <c r="K69" s="38"/>
    </row>
    <row r="70" spans="1:11" ht="68.8" customHeight="1">
      <c r="A70" s="54" t="s">
        <v>147</v>
      </c>
      <c r="B70" s="54"/>
      <c r="C70" s="54"/>
      <c r="D70" s="54"/>
      <c r="E70" s="54"/>
      <c r="F70" s="54"/>
      <c r="G70" s="54"/>
      <c r="H70" s="54"/>
      <c r="I70" s="54"/>
      <c r="J70" s="54"/>
      <c r="K70" s="54"/>
    </row>
    <row r="71" spans="1:11" ht="14.15">
      <c r="A71" s="18"/>
      <c r="B71" s="18" t="s">
        <v>13</v>
      </c>
      <c r="C71" s="18"/>
      <c r="D71" s="18"/>
      <c r="E71" s="18"/>
      <c r="F71" s="8"/>
      <c r="G71" s="8"/>
      <c r="H71" s="8"/>
      <c r="I71" s="8"/>
      <c r="J71" s="8"/>
      <c r="K71" s="8"/>
    </row>
    <row r="72" spans="1:11" ht="28.3">
      <c r="A72" s="18"/>
      <c r="B72" s="19" t="s">
        <v>126</v>
      </c>
      <c r="C72" s="52">
        <v>3587.3690000000001</v>
      </c>
      <c r="D72" s="52">
        <v>27.699000000000002</v>
      </c>
      <c r="E72" s="52">
        <f>C72+D72</f>
        <v>3615.0680000000002</v>
      </c>
      <c r="F72" s="52">
        <f>F68</f>
        <v>5706.0209999999997</v>
      </c>
      <c r="G72" s="52">
        <f>G68</f>
        <v>133.85400000000001</v>
      </c>
      <c r="H72" s="52">
        <f>F72+G72</f>
        <v>5839.875</v>
      </c>
      <c r="I72" s="55">
        <f>F72/C72*100-100</f>
        <v>59.05865830919538</v>
      </c>
      <c r="J72" s="55">
        <f>G72/D72*100-100</f>
        <v>383.24488248673242</v>
      </c>
      <c r="K72" s="55">
        <f>H72/E72*100-100</f>
        <v>61.542604454466698</v>
      </c>
    </row>
    <row r="73" spans="1:11" ht="30.65" customHeight="1">
      <c r="A73" s="37" t="s">
        <v>148</v>
      </c>
      <c r="B73" s="27"/>
      <c r="C73" s="27"/>
      <c r="D73" s="27"/>
      <c r="E73" s="27"/>
      <c r="F73" s="27"/>
      <c r="G73" s="27"/>
      <c r="H73" s="27"/>
      <c r="I73" s="27"/>
      <c r="J73" s="27"/>
      <c r="K73" s="27"/>
    </row>
    <row r="74" spans="1:11" ht="63.25" customHeight="1">
      <c r="A74" s="54" t="s">
        <v>149</v>
      </c>
      <c r="B74" s="54"/>
      <c r="C74" s="54"/>
      <c r="D74" s="54"/>
      <c r="E74" s="54"/>
      <c r="F74" s="54"/>
      <c r="G74" s="54"/>
      <c r="H74" s="54"/>
      <c r="I74" s="54"/>
      <c r="J74" s="54"/>
      <c r="K74" s="54"/>
    </row>
    <row r="75" spans="1:11" s="7" customFormat="1" ht="14.15">
      <c r="A75" s="20" t="s">
        <v>98</v>
      </c>
      <c r="B75" s="20" t="s">
        <v>99</v>
      </c>
      <c r="C75" s="15"/>
      <c r="D75" s="15"/>
      <c r="E75" s="15"/>
      <c r="F75" s="15"/>
      <c r="G75" s="15"/>
      <c r="H75" s="15"/>
      <c r="I75" s="56"/>
      <c r="J75" s="56"/>
      <c r="K75" s="56"/>
    </row>
    <row r="76" spans="1:11" ht="14.15">
      <c r="A76" s="18"/>
      <c r="B76" s="19" t="s">
        <v>104</v>
      </c>
      <c r="C76" s="15">
        <v>17</v>
      </c>
      <c r="D76" s="15"/>
      <c r="E76" s="15">
        <f t="shared" ref="E76:E90" si="23">C76+D76</f>
        <v>17</v>
      </c>
      <c r="F76" s="15">
        <v>20</v>
      </c>
      <c r="G76" s="15"/>
      <c r="H76" s="15">
        <f t="shared" ref="H76:H90" si="24">F76+G76</f>
        <v>20</v>
      </c>
      <c r="I76" s="56">
        <f>F76/C76*100-100</f>
        <v>17.64705882352942</v>
      </c>
      <c r="J76" s="56"/>
      <c r="K76" s="56">
        <f t="shared" ref="K76" si="25">H76/E76*100-100</f>
        <v>17.64705882352942</v>
      </c>
    </row>
    <row r="77" spans="1:11" s="7" customFormat="1" ht="14.15">
      <c r="A77" s="20" t="s">
        <v>100</v>
      </c>
      <c r="B77" s="20" t="s">
        <v>101</v>
      </c>
      <c r="C77" s="17"/>
      <c r="D77" s="17"/>
      <c r="E77" s="17"/>
      <c r="F77" s="17"/>
      <c r="G77" s="17"/>
      <c r="H77" s="17"/>
      <c r="I77" s="56"/>
      <c r="J77" s="56"/>
      <c r="K77" s="56"/>
    </row>
    <row r="78" spans="1:11" ht="26.95">
      <c r="A78" s="18"/>
      <c r="B78" s="18" t="s">
        <v>127</v>
      </c>
      <c r="C78" s="15">
        <v>1430</v>
      </c>
      <c r="D78" s="15"/>
      <c r="E78" s="15">
        <f t="shared" ref="E78:E79" si="26">C78+D78</f>
        <v>1430</v>
      </c>
      <c r="F78" s="15">
        <v>1544</v>
      </c>
      <c r="G78" s="15"/>
      <c r="H78" s="15">
        <f t="shared" ref="H78:H79" si="27">F78+G78</f>
        <v>1544</v>
      </c>
      <c r="I78" s="56">
        <f t="shared" ref="I78:I79" si="28">F78/C78*100-100</f>
        <v>7.9720279720279592</v>
      </c>
      <c r="J78" s="56"/>
      <c r="K78" s="56">
        <f t="shared" ref="K78:K79" si="29">H78/E78*100-100</f>
        <v>7.9720279720279592</v>
      </c>
    </row>
    <row r="79" spans="1:11" ht="26.95">
      <c r="A79" s="18"/>
      <c r="B79" s="18" t="s">
        <v>137</v>
      </c>
      <c r="C79" s="15">
        <v>337</v>
      </c>
      <c r="D79" s="15"/>
      <c r="E79" s="15">
        <f t="shared" si="26"/>
        <v>337</v>
      </c>
      <c r="F79" s="15">
        <v>337</v>
      </c>
      <c r="G79" s="15"/>
      <c r="H79" s="15">
        <f t="shared" si="27"/>
        <v>337</v>
      </c>
      <c r="I79" s="56">
        <f t="shared" si="28"/>
        <v>0</v>
      </c>
      <c r="J79" s="56"/>
      <c r="K79" s="56">
        <f t="shared" si="29"/>
        <v>0</v>
      </c>
    </row>
    <row r="80" spans="1:11" ht="28.3">
      <c r="A80" s="18"/>
      <c r="B80" s="19" t="s">
        <v>138</v>
      </c>
      <c r="C80" s="15">
        <v>1430</v>
      </c>
      <c r="D80" s="15"/>
      <c r="E80" s="15">
        <f t="shared" si="23"/>
        <v>1430</v>
      </c>
      <c r="F80" s="15">
        <v>1544</v>
      </c>
      <c r="G80" s="15"/>
      <c r="H80" s="15">
        <f t="shared" si="24"/>
        <v>1544</v>
      </c>
      <c r="I80" s="56">
        <f t="shared" ref="I80:I86" si="30">F80/C80*100-100</f>
        <v>7.9720279720279592</v>
      </c>
      <c r="J80" s="56"/>
      <c r="K80" s="56">
        <f t="shared" ref="K80:K86" si="31">H80/E80*100-100</f>
        <v>7.9720279720279592</v>
      </c>
    </row>
    <row r="81" spans="1:11" ht="28.3">
      <c r="A81" s="18"/>
      <c r="B81" s="19" t="s">
        <v>139</v>
      </c>
      <c r="C81" s="15">
        <v>337</v>
      </c>
      <c r="D81" s="15"/>
      <c r="E81" s="15">
        <f t="shared" si="23"/>
        <v>337</v>
      </c>
      <c r="F81" s="15">
        <v>337</v>
      </c>
      <c r="G81" s="15"/>
      <c r="H81" s="15">
        <f t="shared" si="24"/>
        <v>337</v>
      </c>
      <c r="I81" s="56">
        <f t="shared" si="30"/>
        <v>0</v>
      </c>
      <c r="J81" s="56"/>
      <c r="K81" s="56">
        <f t="shared" si="31"/>
        <v>0</v>
      </c>
    </row>
    <row r="82" spans="1:11" ht="42.4">
      <c r="A82" s="18"/>
      <c r="B82" s="19" t="s">
        <v>140</v>
      </c>
      <c r="C82" s="15"/>
      <c r="D82" s="15"/>
      <c r="E82" s="15">
        <f t="shared" si="23"/>
        <v>0</v>
      </c>
      <c r="F82" s="15"/>
      <c r="G82" s="15">
        <v>11</v>
      </c>
      <c r="H82" s="15">
        <f t="shared" si="24"/>
        <v>11</v>
      </c>
      <c r="I82" s="56"/>
      <c r="J82" s="56"/>
      <c r="K82" s="56"/>
    </row>
    <row r="83" spans="1:11" s="7" customFormat="1" ht="14.15">
      <c r="A83" s="20" t="s">
        <v>102</v>
      </c>
      <c r="B83" s="20" t="s">
        <v>103</v>
      </c>
      <c r="C83" s="17"/>
      <c r="D83" s="17"/>
      <c r="E83" s="17"/>
      <c r="F83" s="17"/>
      <c r="G83" s="17"/>
      <c r="H83" s="17"/>
      <c r="I83" s="56"/>
      <c r="J83" s="56"/>
      <c r="K83" s="56"/>
    </row>
    <row r="84" spans="1:11" ht="28.3">
      <c r="A84" s="18"/>
      <c r="B84" s="19" t="s">
        <v>141</v>
      </c>
      <c r="C84" s="15">
        <v>84</v>
      </c>
      <c r="D84" s="15"/>
      <c r="E84" s="15">
        <f t="shared" ref="E84:E85" si="32">C84+D84</f>
        <v>84</v>
      </c>
      <c r="F84" s="15">
        <v>77</v>
      </c>
      <c r="G84" s="15"/>
      <c r="H84" s="15">
        <f t="shared" ref="H84:H85" si="33">F84+G84</f>
        <v>77</v>
      </c>
      <c r="I84" s="56">
        <f t="shared" ref="I84:I85" si="34">F84/C84*100-100</f>
        <v>-8.3333333333333428</v>
      </c>
      <c r="J84" s="56"/>
      <c r="K84" s="56">
        <f t="shared" ref="K84:K85" si="35">H84/E84*100-100</f>
        <v>-8.3333333333333428</v>
      </c>
    </row>
    <row r="85" spans="1:11" ht="28.3">
      <c r="A85" s="18"/>
      <c r="B85" s="19" t="s">
        <v>142</v>
      </c>
      <c r="C85" s="15">
        <v>19</v>
      </c>
      <c r="D85" s="15"/>
      <c r="E85" s="15">
        <f t="shared" si="32"/>
        <v>19</v>
      </c>
      <c r="F85" s="15">
        <v>17</v>
      </c>
      <c r="G85" s="15"/>
      <c r="H85" s="15">
        <f t="shared" si="33"/>
        <v>17</v>
      </c>
      <c r="I85" s="56">
        <f t="shared" si="34"/>
        <v>-10.526315789473685</v>
      </c>
      <c r="J85" s="56"/>
      <c r="K85" s="56">
        <f t="shared" si="35"/>
        <v>-10.526315789473685</v>
      </c>
    </row>
    <row r="86" spans="1:11" ht="26.95">
      <c r="A86" s="18"/>
      <c r="B86" s="18" t="s">
        <v>128</v>
      </c>
      <c r="C86" s="15">
        <v>211.02</v>
      </c>
      <c r="D86" s="15"/>
      <c r="E86" s="15">
        <f t="shared" si="23"/>
        <v>211.02</v>
      </c>
      <c r="F86" s="15">
        <v>285.3</v>
      </c>
      <c r="G86" s="15"/>
      <c r="H86" s="15">
        <f t="shared" si="24"/>
        <v>285.3</v>
      </c>
      <c r="I86" s="56">
        <f t="shared" si="30"/>
        <v>35.200454933181703</v>
      </c>
      <c r="J86" s="56"/>
      <c r="K86" s="56">
        <f t="shared" si="31"/>
        <v>35.200454933181703</v>
      </c>
    </row>
    <row r="87" spans="1:11" ht="28.3">
      <c r="A87" s="18"/>
      <c r="B87" s="19" t="s">
        <v>143</v>
      </c>
      <c r="C87" s="15"/>
      <c r="D87" s="15"/>
      <c r="E87" s="15">
        <f t="shared" si="23"/>
        <v>0</v>
      </c>
      <c r="F87" s="15"/>
      <c r="G87" s="15">
        <v>12.2</v>
      </c>
      <c r="H87" s="15">
        <f t="shared" si="24"/>
        <v>12.2</v>
      </c>
      <c r="I87" s="56"/>
      <c r="J87" s="56"/>
      <c r="K87" s="56"/>
    </row>
    <row r="88" spans="1:11" ht="14.15">
      <c r="A88" s="20">
        <v>4</v>
      </c>
      <c r="B88" s="21" t="s">
        <v>123</v>
      </c>
      <c r="C88" s="15"/>
      <c r="D88" s="15"/>
      <c r="E88" s="15">
        <f t="shared" si="23"/>
        <v>0</v>
      </c>
      <c r="F88" s="15"/>
      <c r="G88" s="15"/>
      <c r="H88" s="15"/>
      <c r="I88" s="56"/>
      <c r="J88" s="56"/>
      <c r="K88" s="56"/>
    </row>
    <row r="89" spans="1:11" ht="40.4">
      <c r="A89" s="18"/>
      <c r="B89" s="18" t="s">
        <v>129</v>
      </c>
      <c r="C89" s="15"/>
      <c r="D89" s="15"/>
      <c r="E89" s="15">
        <f t="shared" ref="E89" si="36">C89+D89</f>
        <v>0</v>
      </c>
      <c r="F89" s="15">
        <v>100</v>
      </c>
      <c r="G89" s="15"/>
      <c r="H89" s="15">
        <f t="shared" ref="H89" si="37">F89+G89</f>
        <v>100</v>
      </c>
      <c r="I89" s="56"/>
      <c r="J89" s="56"/>
      <c r="K89" s="56"/>
    </row>
    <row r="90" spans="1:11" ht="26.95">
      <c r="A90" s="18"/>
      <c r="B90" s="18" t="s">
        <v>144</v>
      </c>
      <c r="C90" s="15"/>
      <c r="D90" s="15"/>
      <c r="E90" s="15">
        <f t="shared" si="23"/>
        <v>0</v>
      </c>
      <c r="F90" s="15">
        <v>100</v>
      </c>
      <c r="G90" s="15"/>
      <c r="H90" s="15">
        <f t="shared" si="24"/>
        <v>100</v>
      </c>
      <c r="I90" s="56"/>
      <c r="J90" s="56"/>
      <c r="K90" s="56"/>
    </row>
    <row r="91" spans="1:11" ht="17.350000000000001" customHeight="1">
      <c r="A91" s="37" t="s">
        <v>109</v>
      </c>
      <c r="B91" s="37"/>
      <c r="C91" s="37"/>
      <c r="D91" s="37"/>
      <c r="E91" s="37"/>
      <c r="F91" s="37"/>
      <c r="G91" s="37"/>
      <c r="H91" s="37"/>
      <c r="I91" s="37"/>
      <c r="J91" s="37"/>
      <c r="K91" s="37"/>
    </row>
    <row r="92" spans="1:11" ht="138.80000000000001" customHeight="1">
      <c r="A92" s="57" t="s">
        <v>150</v>
      </c>
      <c r="B92" s="57"/>
      <c r="C92" s="57"/>
      <c r="D92" s="57"/>
      <c r="E92" s="57"/>
      <c r="F92" s="57"/>
      <c r="G92" s="57"/>
      <c r="H92" s="57"/>
      <c r="I92" s="57"/>
      <c r="J92" s="57"/>
      <c r="K92" s="57"/>
    </row>
    <row r="93" spans="1:11" ht="13.8" customHeight="1">
      <c r="A93" s="39" t="s">
        <v>111</v>
      </c>
      <c r="B93" s="39"/>
      <c r="C93" s="39"/>
      <c r="D93" s="39"/>
      <c r="E93" s="39"/>
      <c r="F93" s="39"/>
      <c r="G93" s="39"/>
      <c r="H93" s="39"/>
      <c r="I93" s="39"/>
      <c r="J93" s="39"/>
      <c r="K93" s="39"/>
    </row>
    <row r="94" spans="1:11" ht="30.3" customHeight="1">
      <c r="A94" s="58" t="s">
        <v>151</v>
      </c>
      <c r="B94" s="58"/>
      <c r="C94" s="58"/>
      <c r="D94" s="58"/>
      <c r="E94" s="58"/>
      <c r="F94" s="58"/>
      <c r="G94" s="58"/>
      <c r="H94" s="58"/>
      <c r="I94" s="58"/>
      <c r="J94" s="58"/>
      <c r="K94" s="58"/>
    </row>
    <row r="95" spans="1:11" ht="15" customHeight="1">
      <c r="A95" s="29" t="s">
        <v>42</v>
      </c>
      <c r="B95" s="29"/>
      <c r="C95" s="29"/>
      <c r="D95" s="29"/>
      <c r="E95" s="29"/>
      <c r="F95" s="29"/>
      <c r="G95" s="29"/>
      <c r="H95" s="29"/>
      <c r="I95" s="29"/>
      <c r="J95" s="29"/>
      <c r="K95" s="29"/>
    </row>
    <row r="96" spans="1:11" s="11" customFormat="1" ht="64.599999999999994">
      <c r="A96" s="10" t="s">
        <v>130</v>
      </c>
      <c r="B96" s="10" t="s">
        <v>131</v>
      </c>
      <c r="C96" s="4" t="s">
        <v>112</v>
      </c>
      <c r="D96" s="4" t="s">
        <v>113</v>
      </c>
      <c r="E96" s="4" t="s">
        <v>114</v>
      </c>
      <c r="F96" s="4" t="s">
        <v>95</v>
      </c>
      <c r="G96" s="4" t="s">
        <v>115</v>
      </c>
      <c r="H96" s="4" t="s">
        <v>116</v>
      </c>
    </row>
    <row r="97" spans="1:8" ht="14.15">
      <c r="A97" s="18" t="s">
        <v>6</v>
      </c>
      <c r="B97" s="18" t="s">
        <v>19</v>
      </c>
      <c r="C97" s="18" t="s">
        <v>29</v>
      </c>
      <c r="D97" s="18" t="s">
        <v>37</v>
      </c>
      <c r="E97" s="18" t="s">
        <v>36</v>
      </c>
      <c r="F97" s="18" t="s">
        <v>44</v>
      </c>
      <c r="G97" s="18" t="s">
        <v>35</v>
      </c>
      <c r="H97" s="18" t="s">
        <v>45</v>
      </c>
    </row>
    <row r="98" spans="1:8" ht="14.15">
      <c r="A98" s="18" t="s">
        <v>46</v>
      </c>
      <c r="B98" s="18" t="s">
        <v>47</v>
      </c>
      <c r="C98" s="18" t="s">
        <v>12</v>
      </c>
      <c r="D98" s="18"/>
      <c r="E98" s="18"/>
      <c r="F98" s="18"/>
      <c r="G98" s="18" t="s">
        <v>12</v>
      </c>
      <c r="H98" s="18" t="s">
        <v>12</v>
      </c>
    </row>
    <row r="99" spans="1:8" ht="14.15">
      <c r="A99" s="18"/>
      <c r="B99" s="18" t="s">
        <v>48</v>
      </c>
      <c r="C99" s="18" t="s">
        <v>12</v>
      </c>
      <c r="D99" s="18"/>
      <c r="E99" s="18"/>
      <c r="F99" s="18"/>
      <c r="G99" s="18" t="s">
        <v>12</v>
      </c>
      <c r="H99" s="18" t="s">
        <v>12</v>
      </c>
    </row>
    <row r="100" spans="1:8" ht="28.3">
      <c r="A100" s="18"/>
      <c r="B100" s="18" t="s">
        <v>49</v>
      </c>
      <c r="C100" s="18" t="s">
        <v>12</v>
      </c>
      <c r="D100" s="18"/>
      <c r="E100" s="18"/>
      <c r="F100" s="18"/>
      <c r="G100" s="18" t="s">
        <v>12</v>
      </c>
      <c r="H100" s="18" t="s">
        <v>12</v>
      </c>
    </row>
    <row r="101" spans="1:8" ht="14.15">
      <c r="A101" s="18"/>
      <c r="B101" s="18" t="s">
        <v>50</v>
      </c>
      <c r="C101" s="18" t="s">
        <v>12</v>
      </c>
      <c r="D101" s="18"/>
      <c r="E101" s="18"/>
      <c r="F101" s="18"/>
      <c r="G101" s="18" t="s">
        <v>12</v>
      </c>
      <c r="H101" s="18" t="s">
        <v>12</v>
      </c>
    </row>
    <row r="102" spans="1:8" ht="14.15">
      <c r="A102" s="18"/>
      <c r="B102" s="18" t="s">
        <v>51</v>
      </c>
      <c r="C102" s="18" t="s">
        <v>12</v>
      </c>
      <c r="D102" s="18"/>
      <c r="E102" s="18"/>
      <c r="F102" s="18"/>
      <c r="G102" s="18" t="s">
        <v>12</v>
      </c>
      <c r="H102" s="18" t="s">
        <v>12</v>
      </c>
    </row>
    <row r="103" spans="1:8">
      <c r="A103" s="26" t="s">
        <v>52</v>
      </c>
      <c r="B103" s="26"/>
      <c r="C103" s="26"/>
      <c r="D103" s="26"/>
      <c r="E103" s="26"/>
      <c r="F103" s="26"/>
      <c r="G103" s="26"/>
      <c r="H103" s="26"/>
    </row>
    <row r="104" spans="1:8" ht="14.15">
      <c r="A104" s="18" t="s">
        <v>19</v>
      </c>
      <c r="B104" s="18" t="s">
        <v>53</v>
      </c>
      <c r="C104" s="18" t="s">
        <v>12</v>
      </c>
      <c r="D104" s="18"/>
      <c r="E104" s="18"/>
      <c r="F104" s="18"/>
      <c r="G104" s="18" t="s">
        <v>12</v>
      </c>
      <c r="H104" s="18" t="s">
        <v>12</v>
      </c>
    </row>
    <row r="105" spans="1:8">
      <c r="A105" s="26" t="s">
        <v>54</v>
      </c>
      <c r="B105" s="26"/>
      <c r="C105" s="26"/>
      <c r="D105" s="26"/>
      <c r="E105" s="26"/>
      <c r="F105" s="26"/>
      <c r="G105" s="26"/>
      <c r="H105" s="26"/>
    </row>
    <row r="106" spans="1:8">
      <c r="A106" s="26" t="s">
        <v>55</v>
      </c>
      <c r="B106" s="26"/>
      <c r="C106" s="26"/>
      <c r="D106" s="26"/>
      <c r="E106" s="26"/>
      <c r="F106" s="26"/>
      <c r="G106" s="26"/>
      <c r="H106" s="26"/>
    </row>
    <row r="107" spans="1:8" ht="14.15">
      <c r="A107" s="18" t="s">
        <v>21</v>
      </c>
      <c r="B107" s="18" t="s">
        <v>56</v>
      </c>
      <c r="C107" s="18"/>
      <c r="D107" s="18"/>
      <c r="E107" s="18"/>
      <c r="F107" s="18"/>
      <c r="G107" s="18"/>
      <c r="H107" s="18"/>
    </row>
    <row r="108" spans="1:8" ht="14.15">
      <c r="A108" s="18"/>
      <c r="B108" s="18" t="s">
        <v>57</v>
      </c>
      <c r="C108" s="18"/>
      <c r="D108" s="18"/>
      <c r="E108" s="18"/>
      <c r="F108" s="18"/>
      <c r="G108" s="18"/>
      <c r="H108" s="18"/>
    </row>
    <row r="109" spans="1:8" ht="14.15" thickBot="1">
      <c r="A109" s="33" t="s">
        <v>58</v>
      </c>
      <c r="B109" s="34"/>
      <c r="C109" s="34"/>
      <c r="D109" s="34"/>
      <c r="E109" s="34"/>
      <c r="F109" s="34"/>
      <c r="G109" s="34"/>
      <c r="H109" s="35"/>
    </row>
    <row r="110" spans="1:8" ht="14.15">
      <c r="A110" s="18"/>
      <c r="B110" s="18" t="s">
        <v>59</v>
      </c>
      <c r="C110" s="18"/>
      <c r="D110" s="18"/>
      <c r="E110" s="18"/>
      <c r="F110" s="18"/>
      <c r="G110" s="18"/>
      <c r="H110" s="18"/>
    </row>
    <row r="111" spans="1:8" ht="14.15">
      <c r="A111" s="18"/>
      <c r="B111" s="18" t="s">
        <v>60</v>
      </c>
      <c r="C111" s="18"/>
      <c r="D111" s="18"/>
      <c r="E111" s="18"/>
      <c r="F111" s="18"/>
      <c r="G111" s="18"/>
      <c r="H111" s="18"/>
    </row>
    <row r="112" spans="1:8" ht="28.3">
      <c r="A112" s="18" t="s">
        <v>22</v>
      </c>
      <c r="B112" s="18" t="s">
        <v>61</v>
      </c>
      <c r="C112" s="18" t="s">
        <v>12</v>
      </c>
      <c r="D112" s="18"/>
      <c r="E112" s="18"/>
      <c r="F112" s="18"/>
      <c r="G112" s="18" t="s">
        <v>12</v>
      </c>
      <c r="H112" s="18" t="s">
        <v>12</v>
      </c>
    </row>
    <row r="113" spans="1:11" ht="22.9" customHeight="1">
      <c r="A113" s="32" t="s">
        <v>227</v>
      </c>
      <c r="B113" s="32"/>
      <c r="C113" s="32"/>
      <c r="D113" s="32"/>
      <c r="E113" s="32"/>
      <c r="F113" s="32"/>
      <c r="G113" s="32"/>
      <c r="H113" s="32"/>
      <c r="I113" s="32"/>
      <c r="J113" s="32"/>
      <c r="K113" s="32"/>
    </row>
    <row r="114" spans="1:11" ht="36.700000000000003" customHeight="1">
      <c r="A114" s="30" t="s">
        <v>228</v>
      </c>
      <c r="B114" s="30"/>
      <c r="C114" s="30"/>
      <c r="D114" s="30"/>
      <c r="E114" s="30"/>
      <c r="F114" s="30"/>
      <c r="G114" s="30"/>
      <c r="H114" s="30"/>
      <c r="I114" s="30"/>
      <c r="J114" s="30"/>
      <c r="K114" s="30"/>
    </row>
    <row r="115" spans="1:11" ht="18" customHeight="1">
      <c r="A115" s="30" t="s">
        <v>117</v>
      </c>
      <c r="B115" s="31"/>
      <c r="C115" s="31"/>
      <c r="D115" s="31"/>
      <c r="E115" s="31"/>
      <c r="F115" s="31"/>
      <c r="G115" s="31"/>
      <c r="H115" s="31"/>
      <c r="I115" s="31"/>
      <c r="J115" s="31"/>
      <c r="K115" s="31"/>
    </row>
    <row r="116" spans="1:11" ht="31.8" customHeight="1">
      <c r="A116" s="59" t="s">
        <v>229</v>
      </c>
      <c r="B116" s="60"/>
      <c r="C116" s="60"/>
      <c r="D116" s="60"/>
      <c r="E116" s="60"/>
      <c r="F116" s="60"/>
      <c r="G116" s="60"/>
      <c r="H116" s="60"/>
      <c r="I116" s="60"/>
      <c r="J116" s="60"/>
      <c r="K116" s="60"/>
    </row>
    <row r="117" spans="1:11" ht="94.2" customHeight="1">
      <c r="A117" s="30" t="s">
        <v>230</v>
      </c>
      <c r="B117" s="30"/>
      <c r="C117" s="30"/>
      <c r="D117" s="30"/>
      <c r="E117" s="30"/>
      <c r="F117" s="30"/>
      <c r="G117" s="30"/>
      <c r="H117" s="30"/>
      <c r="I117" s="30"/>
      <c r="J117" s="30"/>
      <c r="K117" s="30"/>
    </row>
    <row r="118" spans="1:11" ht="34.85" customHeight="1">
      <c r="A118" s="30" t="s">
        <v>231</v>
      </c>
      <c r="B118" s="30"/>
      <c r="C118" s="30"/>
      <c r="D118" s="30"/>
      <c r="E118" s="30"/>
      <c r="F118" s="30"/>
      <c r="G118" s="30"/>
      <c r="H118" s="30"/>
      <c r="I118" s="30"/>
      <c r="J118" s="30"/>
      <c r="K118" s="30"/>
    </row>
    <row r="119" spans="1:11" ht="21.05" customHeight="1">
      <c r="A119" s="30" t="s">
        <v>232</v>
      </c>
      <c r="B119" s="30"/>
      <c r="C119" s="30"/>
      <c r="D119" s="30"/>
      <c r="E119" s="30"/>
      <c r="F119" s="30"/>
      <c r="G119" s="30"/>
      <c r="H119" s="30"/>
      <c r="I119" s="30"/>
      <c r="J119" s="30"/>
      <c r="K119" s="30"/>
    </row>
    <row r="120" spans="1:11" ht="16.850000000000001">
      <c r="B120" s="12" t="s">
        <v>153</v>
      </c>
      <c r="C120" s="9"/>
      <c r="D120" s="9"/>
      <c r="E120" s="40"/>
      <c r="F120" s="40"/>
      <c r="G120" s="40"/>
      <c r="H120" s="2" t="s">
        <v>154</v>
      </c>
    </row>
    <row r="121" spans="1:11" ht="15.5">
      <c r="B121" s="13" t="s">
        <v>152</v>
      </c>
    </row>
  </sheetData>
  <mergeCells count="73">
    <mergeCell ref="E120:G120"/>
    <mergeCell ref="H1:K1"/>
    <mergeCell ref="H2:K2"/>
    <mergeCell ref="A3:K3"/>
    <mergeCell ref="D4:K4"/>
    <mergeCell ref="D5:K5"/>
    <mergeCell ref="D6:K6"/>
    <mergeCell ref="D7:K7"/>
    <mergeCell ref="D8:K8"/>
    <mergeCell ref="C10:K10"/>
    <mergeCell ref="B11:K11"/>
    <mergeCell ref="A63:K63"/>
    <mergeCell ref="A12:K12"/>
    <mergeCell ref="A17:K17"/>
    <mergeCell ref="A20:K20"/>
    <mergeCell ref="A38:K38"/>
    <mergeCell ref="A95:K95"/>
    <mergeCell ref="F66:H66"/>
    <mergeCell ref="I66:K66"/>
    <mergeCell ref="A73:K73"/>
    <mergeCell ref="A69:K69"/>
    <mergeCell ref="A70:K70"/>
    <mergeCell ref="A74:K74"/>
    <mergeCell ref="A91:K91"/>
    <mergeCell ref="A92:K92"/>
    <mergeCell ref="A93:K93"/>
    <mergeCell ref="A94:K94"/>
    <mergeCell ref="A113:K113"/>
    <mergeCell ref="A114:K114"/>
    <mergeCell ref="A103:H103"/>
    <mergeCell ref="A105:H105"/>
    <mergeCell ref="A106:H106"/>
    <mergeCell ref="A109:H109"/>
    <mergeCell ref="A115:K115"/>
    <mergeCell ref="A116:K116"/>
    <mergeCell ref="A117:K117"/>
    <mergeCell ref="A118:K118"/>
    <mergeCell ref="A119:K119"/>
    <mergeCell ref="A64:K64"/>
    <mergeCell ref="A66:A67"/>
    <mergeCell ref="B66:B67"/>
    <mergeCell ref="C66:E66"/>
    <mergeCell ref="A65:K65"/>
    <mergeCell ref="A50:K50"/>
    <mergeCell ref="C51:E51"/>
    <mergeCell ref="F51:H51"/>
    <mergeCell ref="I51:K51"/>
    <mergeCell ref="A60:K60"/>
    <mergeCell ref="C57:E57"/>
    <mergeCell ref="F57:H57"/>
    <mergeCell ref="I57:K57"/>
    <mergeCell ref="A56:K56"/>
    <mergeCell ref="A62:K62"/>
    <mergeCell ref="A61:K61"/>
    <mergeCell ref="A13:A14"/>
    <mergeCell ref="B13:B14"/>
    <mergeCell ref="C13:E13"/>
    <mergeCell ref="F13:H13"/>
    <mergeCell ref="I13:K13"/>
    <mergeCell ref="A26:E26"/>
    <mergeCell ref="A33:E33"/>
    <mergeCell ref="A39:A40"/>
    <mergeCell ref="B39:B40"/>
    <mergeCell ref="C39:E39"/>
    <mergeCell ref="F39:H39"/>
    <mergeCell ref="I39:K39"/>
    <mergeCell ref="C41:E41"/>
    <mergeCell ref="F41:H41"/>
    <mergeCell ref="I41:K41"/>
    <mergeCell ref="A43:K43"/>
    <mergeCell ref="C44:E44"/>
    <mergeCell ref="F44:H44"/>
    <mergeCell ref="I44:K44"/>
  </mergeCells>
  <pageMargins left="0.7" right="0.7" top="0.75" bottom="0.75" header="0.3" footer="0.3"/>
  <pageSetup paperSize="9" scale="75" orientation="landscape" verticalDpi="0" r:id="rId1"/>
  <rowBreaks count="3" manualBreakCount="3">
    <brk id="32" max="16383" man="1"/>
    <brk id="78" max="10" man="1"/>
    <brk id="92" max="16383" man="1"/>
  </rowBreaks>
</worksheet>
</file>

<file path=xl/worksheets/sheet2.xml><?xml version="1.0" encoding="utf-8"?>
<worksheet xmlns="http://schemas.openxmlformats.org/spreadsheetml/2006/main" xmlns:r="http://schemas.openxmlformats.org/officeDocument/2006/relationships">
  <dimension ref="A1:K113"/>
  <sheetViews>
    <sheetView view="pageBreakPreview" zoomScale="85" zoomScaleNormal="85" zoomScaleSheetLayoutView="85" workbookViewId="0">
      <selection sqref="A1:XFD1048576"/>
    </sheetView>
  </sheetViews>
  <sheetFormatPr defaultColWidth="34" defaultRowHeight="13.5"/>
  <cols>
    <col min="1" max="1" width="5.5" style="2" customWidth="1"/>
    <col min="2" max="2" width="34" style="2"/>
    <col min="3" max="3" width="10.625" style="2" customWidth="1"/>
    <col min="4" max="6" width="9.5" style="2" customWidth="1"/>
    <col min="7" max="7" width="9.25" style="2" customWidth="1"/>
    <col min="8" max="10" width="9.5" style="2" customWidth="1"/>
    <col min="11" max="11" width="9.375" style="2" customWidth="1"/>
    <col min="12" max="16384" width="34" style="2"/>
  </cols>
  <sheetData>
    <row r="1" spans="1:11">
      <c r="H1" s="41" t="s">
        <v>62</v>
      </c>
      <c r="I1" s="41"/>
      <c r="J1" s="41"/>
      <c r="K1" s="41"/>
    </row>
    <row r="2" spans="1:11" ht="29.45" customHeight="1">
      <c r="H2" s="41" t="s">
        <v>63</v>
      </c>
      <c r="I2" s="41"/>
      <c r="J2" s="41"/>
      <c r="K2" s="41"/>
    </row>
    <row r="3" spans="1:11" ht="18.2">
      <c r="A3" s="42" t="s">
        <v>136</v>
      </c>
      <c r="B3" s="42"/>
      <c r="C3" s="42"/>
      <c r="D3" s="42"/>
      <c r="E3" s="42"/>
      <c r="F3" s="42"/>
      <c r="G3" s="42"/>
      <c r="H3" s="42"/>
      <c r="I3" s="42"/>
      <c r="J3" s="42"/>
      <c r="K3" s="42"/>
    </row>
    <row r="4" spans="1:11" ht="25.6" customHeight="1">
      <c r="A4" s="14" t="s">
        <v>64</v>
      </c>
      <c r="B4" s="14">
        <v>3700000</v>
      </c>
      <c r="C4" s="14"/>
      <c r="D4" s="43" t="s">
        <v>135</v>
      </c>
      <c r="E4" s="43"/>
      <c r="F4" s="43"/>
      <c r="G4" s="43"/>
      <c r="H4" s="43"/>
      <c r="I4" s="43"/>
      <c r="J4" s="43"/>
      <c r="K4" s="43"/>
    </row>
    <row r="5" spans="1:11" ht="18" customHeight="1">
      <c r="A5" s="1"/>
      <c r="B5" s="1" t="s">
        <v>65</v>
      </c>
      <c r="C5" s="1"/>
      <c r="D5" s="44" t="s">
        <v>66</v>
      </c>
      <c r="E5" s="44"/>
      <c r="F5" s="44"/>
      <c r="G5" s="44"/>
      <c r="H5" s="44"/>
      <c r="I5" s="44"/>
      <c r="J5" s="44"/>
      <c r="K5" s="44"/>
    </row>
    <row r="6" spans="1:11" ht="25.1" customHeight="1">
      <c r="A6" s="14" t="s">
        <v>67</v>
      </c>
      <c r="B6" s="14">
        <v>3710000</v>
      </c>
      <c r="C6" s="14"/>
      <c r="D6" s="43" t="s">
        <v>135</v>
      </c>
      <c r="E6" s="43"/>
      <c r="F6" s="43"/>
      <c r="G6" s="43"/>
      <c r="H6" s="43"/>
      <c r="I6" s="43"/>
      <c r="J6" s="43"/>
      <c r="K6" s="43"/>
    </row>
    <row r="7" spans="1:11" ht="18" customHeight="1">
      <c r="B7" s="1" t="s">
        <v>65</v>
      </c>
      <c r="D7" s="44" t="s">
        <v>68</v>
      </c>
      <c r="E7" s="44"/>
      <c r="F7" s="44"/>
      <c r="G7" s="44"/>
      <c r="H7" s="44"/>
      <c r="I7" s="44"/>
      <c r="J7" s="44"/>
      <c r="K7" s="44"/>
    </row>
    <row r="8" spans="1:11" s="14" customFormat="1" ht="23.05" customHeight="1">
      <c r="A8" s="14" t="s">
        <v>69</v>
      </c>
      <c r="B8" s="14">
        <v>3710180</v>
      </c>
      <c r="C8" s="14" t="s">
        <v>121</v>
      </c>
      <c r="D8" s="42" t="s">
        <v>171</v>
      </c>
      <c r="E8" s="42"/>
      <c r="F8" s="42"/>
      <c r="G8" s="42"/>
      <c r="H8" s="42"/>
      <c r="I8" s="42"/>
      <c r="J8" s="42"/>
      <c r="K8" s="42"/>
    </row>
    <row r="9" spans="1:11" s="1" customFormat="1" ht="18.2">
      <c r="A9" s="14"/>
      <c r="B9" s="1" t="s">
        <v>65</v>
      </c>
      <c r="C9" s="3" t="s">
        <v>72</v>
      </c>
    </row>
    <row r="10" spans="1:11" s="1" customFormat="1" ht="128.55000000000001" customHeight="1">
      <c r="A10" s="14" t="s">
        <v>73</v>
      </c>
      <c r="B10" s="14" t="s">
        <v>74</v>
      </c>
      <c r="C10" s="51" t="s">
        <v>155</v>
      </c>
      <c r="D10" s="51"/>
      <c r="E10" s="51"/>
      <c r="F10" s="51"/>
      <c r="G10" s="51"/>
      <c r="H10" s="51"/>
      <c r="I10" s="51"/>
      <c r="J10" s="51"/>
      <c r="K10" s="51"/>
    </row>
    <row r="11" spans="1:11" s="1" customFormat="1" ht="21.05" customHeight="1">
      <c r="A11" s="14" t="s">
        <v>75</v>
      </c>
      <c r="B11" s="45" t="s">
        <v>76</v>
      </c>
      <c r="C11" s="45"/>
      <c r="D11" s="45"/>
      <c r="E11" s="45"/>
      <c r="F11" s="45"/>
      <c r="G11" s="45"/>
      <c r="H11" s="45"/>
      <c r="I11" s="45"/>
      <c r="J11" s="45"/>
      <c r="K11" s="45"/>
    </row>
    <row r="12" spans="1:11" ht="18" customHeight="1">
      <c r="A12" s="47" t="s">
        <v>77</v>
      </c>
      <c r="B12" s="48"/>
      <c r="C12" s="48"/>
      <c r="D12" s="48"/>
      <c r="E12" s="48"/>
      <c r="F12" s="48"/>
      <c r="G12" s="48"/>
      <c r="H12" s="48"/>
      <c r="I12" s="48"/>
      <c r="J12" s="48"/>
      <c r="K12" s="48"/>
    </row>
    <row r="13" spans="1:11" ht="16.850000000000001" customHeight="1">
      <c r="A13" s="26" t="s">
        <v>0</v>
      </c>
      <c r="B13" s="26" t="s">
        <v>1</v>
      </c>
      <c r="C13" s="27" t="s">
        <v>2</v>
      </c>
      <c r="D13" s="27"/>
      <c r="E13" s="27"/>
      <c r="F13" s="27" t="s">
        <v>3</v>
      </c>
      <c r="G13" s="27"/>
      <c r="H13" s="27"/>
      <c r="I13" s="27" t="s">
        <v>4</v>
      </c>
      <c r="J13" s="27"/>
      <c r="K13" s="27"/>
    </row>
    <row r="14" spans="1:11" ht="21.55">
      <c r="A14" s="26"/>
      <c r="B14" s="26"/>
      <c r="C14" s="4" t="s">
        <v>78</v>
      </c>
      <c r="D14" s="4" t="s">
        <v>79</v>
      </c>
      <c r="E14" s="4" t="s">
        <v>80</v>
      </c>
      <c r="F14" s="4" t="s">
        <v>78</v>
      </c>
      <c r="G14" s="4" t="s">
        <v>81</v>
      </c>
      <c r="H14" s="4" t="s">
        <v>80</v>
      </c>
      <c r="I14" s="4" t="s">
        <v>82</v>
      </c>
      <c r="J14" s="4" t="s">
        <v>83</v>
      </c>
      <c r="K14" s="4" t="s">
        <v>80</v>
      </c>
    </row>
    <row r="15" spans="1:11" s="5" customFormat="1" ht="10.8">
      <c r="A15" s="4"/>
      <c r="B15" s="4"/>
      <c r="C15" s="4" t="s">
        <v>84</v>
      </c>
      <c r="D15" s="4" t="s">
        <v>85</v>
      </c>
      <c r="E15" s="4" t="s">
        <v>86</v>
      </c>
      <c r="F15" s="4" t="s">
        <v>87</v>
      </c>
      <c r="G15" s="4" t="s">
        <v>88</v>
      </c>
      <c r="H15" s="4" t="s">
        <v>89</v>
      </c>
      <c r="I15" s="4" t="s">
        <v>90</v>
      </c>
      <c r="J15" s="4" t="s">
        <v>91</v>
      </c>
      <c r="K15" s="4" t="s">
        <v>92</v>
      </c>
    </row>
    <row r="16" spans="1:11" s="3" customFormat="1" ht="14.15">
      <c r="A16" s="15" t="s">
        <v>6</v>
      </c>
      <c r="B16" s="16" t="s">
        <v>119</v>
      </c>
      <c r="C16" s="15">
        <v>3.867</v>
      </c>
      <c r="D16" s="15"/>
      <c r="E16" s="15">
        <f>C16+D16</f>
        <v>3.867</v>
      </c>
      <c r="F16" s="15">
        <v>3.016</v>
      </c>
      <c r="G16" s="15"/>
      <c r="H16" s="15">
        <f>F16+G16</f>
        <v>3.016</v>
      </c>
      <c r="I16" s="15">
        <f>C16-F16</f>
        <v>0.85099999999999998</v>
      </c>
      <c r="J16" s="15">
        <f>D16-G16</f>
        <v>0</v>
      </c>
      <c r="K16" s="15">
        <f>I16+J16</f>
        <v>0.85099999999999998</v>
      </c>
    </row>
    <row r="17" spans="1:11" ht="21.55" customHeight="1">
      <c r="A17" s="47" t="s">
        <v>233</v>
      </c>
      <c r="B17" s="48"/>
      <c r="C17" s="48"/>
      <c r="D17" s="48"/>
      <c r="E17" s="48"/>
      <c r="F17" s="48"/>
      <c r="G17" s="48"/>
      <c r="H17" s="48"/>
      <c r="I17" s="48"/>
      <c r="J17" s="48"/>
      <c r="K17" s="48"/>
    </row>
    <row r="18" spans="1:11" ht="15.5">
      <c r="A18" s="18"/>
      <c r="B18" s="18" t="s">
        <v>7</v>
      </c>
      <c r="C18" s="18"/>
      <c r="D18" s="18"/>
      <c r="E18" s="18"/>
      <c r="F18" s="18"/>
      <c r="G18" s="18"/>
      <c r="H18" s="18"/>
      <c r="I18" s="18"/>
      <c r="J18" s="18"/>
      <c r="K18" s="18"/>
    </row>
    <row r="19" spans="1:11" ht="103.8" customHeight="1">
      <c r="A19" s="15">
        <v>1</v>
      </c>
      <c r="B19" s="19" t="s">
        <v>156</v>
      </c>
      <c r="C19" s="52">
        <v>3.2669999999999999</v>
      </c>
      <c r="D19" s="52"/>
      <c r="E19" s="52">
        <f>C19+D19</f>
        <v>3.2669999999999999</v>
      </c>
      <c r="F19" s="52">
        <v>2.4159999999999999</v>
      </c>
      <c r="G19" s="52"/>
      <c r="H19" s="52">
        <f>F19+G19</f>
        <v>2.4159999999999999</v>
      </c>
      <c r="I19" s="52">
        <f t="shared" ref="I19" si="0">C19-F19</f>
        <v>0.85099999999999998</v>
      </c>
      <c r="J19" s="52">
        <f t="shared" ref="J19" si="1">D19-G19</f>
        <v>0</v>
      </c>
      <c r="K19" s="52">
        <f t="shared" ref="K19" si="2">I19+J19</f>
        <v>0.85099999999999998</v>
      </c>
    </row>
    <row r="20" spans="1:11" ht="103.8" customHeight="1">
      <c r="A20" s="15">
        <v>2</v>
      </c>
      <c r="B20" s="19" t="s">
        <v>157</v>
      </c>
      <c r="C20" s="52">
        <v>0.6</v>
      </c>
      <c r="D20" s="52"/>
      <c r="E20" s="52">
        <f>C20+D20</f>
        <v>0.6</v>
      </c>
      <c r="F20" s="52">
        <v>0.6</v>
      </c>
      <c r="G20" s="52"/>
      <c r="H20" s="52">
        <f>F20+G20</f>
        <v>0.6</v>
      </c>
      <c r="I20" s="52">
        <f t="shared" ref="I20:J20" si="3">C20-F20</f>
        <v>0</v>
      </c>
      <c r="J20" s="52">
        <f t="shared" si="3"/>
        <v>0</v>
      </c>
      <c r="K20" s="52">
        <f t="shared" ref="K20" si="4">I20+J20</f>
        <v>0</v>
      </c>
    </row>
    <row r="21" spans="1:11" ht="21.55" customHeight="1">
      <c r="A21" s="47" t="s">
        <v>96</v>
      </c>
      <c r="B21" s="48"/>
      <c r="C21" s="48"/>
      <c r="D21" s="48"/>
      <c r="E21" s="48"/>
      <c r="F21" s="48"/>
      <c r="G21" s="48"/>
      <c r="H21" s="48"/>
      <c r="I21" s="48"/>
      <c r="J21" s="48"/>
      <c r="K21" s="48"/>
    </row>
    <row r="22" spans="1:11" ht="34.35">
      <c r="A22" s="18" t="s">
        <v>8</v>
      </c>
      <c r="B22" s="18" t="s">
        <v>9</v>
      </c>
      <c r="C22" s="6" t="s">
        <v>93</v>
      </c>
      <c r="D22" s="6" t="s">
        <v>94</v>
      </c>
      <c r="E22" s="6" t="s">
        <v>95</v>
      </c>
    </row>
    <row r="23" spans="1:11" ht="14.15">
      <c r="A23" s="18" t="s">
        <v>6</v>
      </c>
      <c r="B23" s="18" t="s">
        <v>11</v>
      </c>
      <c r="C23" s="18" t="s">
        <v>12</v>
      </c>
      <c r="D23" s="18"/>
      <c r="E23" s="18" t="s">
        <v>12</v>
      </c>
    </row>
    <row r="24" spans="1:11" ht="14.15">
      <c r="A24" s="18"/>
      <c r="B24" s="18" t="s">
        <v>13</v>
      </c>
      <c r="C24" s="18"/>
      <c r="D24" s="18"/>
      <c r="E24" s="18"/>
    </row>
    <row r="25" spans="1:11" ht="14.15">
      <c r="A25" s="18" t="s">
        <v>14</v>
      </c>
      <c r="B25" s="18" t="s">
        <v>15</v>
      </c>
      <c r="C25" s="18" t="s">
        <v>12</v>
      </c>
      <c r="D25" s="18"/>
      <c r="E25" s="18" t="s">
        <v>12</v>
      </c>
    </row>
    <row r="26" spans="1:11" ht="14.15">
      <c r="A26" s="18" t="s">
        <v>16</v>
      </c>
      <c r="B26" s="18" t="s">
        <v>17</v>
      </c>
      <c r="C26" s="18" t="s">
        <v>12</v>
      </c>
      <c r="D26" s="18"/>
      <c r="E26" s="18" t="s">
        <v>12</v>
      </c>
    </row>
    <row r="27" spans="1:11">
      <c r="A27" s="26" t="s">
        <v>18</v>
      </c>
      <c r="B27" s="26"/>
      <c r="C27" s="26"/>
      <c r="D27" s="26"/>
      <c r="E27" s="26"/>
    </row>
    <row r="28" spans="1:11" ht="14.15">
      <c r="A28" s="18" t="s">
        <v>19</v>
      </c>
      <c r="B28" s="18" t="s">
        <v>20</v>
      </c>
      <c r="C28" s="15">
        <f>SUM(C30:C33)</f>
        <v>0</v>
      </c>
      <c r="D28" s="15">
        <f t="shared" ref="D28:E28" si="5">SUM(D30:D33)</f>
        <v>0</v>
      </c>
      <c r="E28" s="15">
        <f t="shared" si="5"/>
        <v>0</v>
      </c>
    </row>
    <row r="29" spans="1:11" ht="14.15">
      <c r="A29" s="18"/>
      <c r="B29" s="18" t="s">
        <v>13</v>
      </c>
      <c r="C29" s="15"/>
      <c r="D29" s="15"/>
      <c r="E29" s="15"/>
    </row>
    <row r="30" spans="1:11" ht="14.15">
      <c r="A30" s="18" t="s">
        <v>21</v>
      </c>
      <c r="B30" s="18" t="s">
        <v>15</v>
      </c>
      <c r="C30" s="15"/>
      <c r="D30" s="15"/>
      <c r="E30" s="15">
        <f>C30-D30</f>
        <v>0</v>
      </c>
    </row>
    <row r="31" spans="1:11" ht="14.15">
      <c r="A31" s="18" t="s">
        <v>22</v>
      </c>
      <c r="B31" s="18" t="s">
        <v>23</v>
      </c>
      <c r="C31" s="15"/>
      <c r="D31" s="15"/>
      <c r="E31" s="15">
        <f t="shared" ref="E31:E33" si="6">C31-D31</f>
        <v>0</v>
      </c>
    </row>
    <row r="32" spans="1:11" ht="14.15">
      <c r="A32" s="18" t="s">
        <v>24</v>
      </c>
      <c r="B32" s="18" t="s">
        <v>25</v>
      </c>
      <c r="C32" s="15"/>
      <c r="D32" s="15"/>
      <c r="E32" s="15">
        <f t="shared" si="6"/>
        <v>0</v>
      </c>
    </row>
    <row r="33" spans="1:11" ht="14.15">
      <c r="A33" s="18" t="s">
        <v>26</v>
      </c>
      <c r="B33" s="18" t="s">
        <v>27</v>
      </c>
      <c r="C33" s="15"/>
      <c r="D33" s="15"/>
      <c r="E33" s="15">
        <f t="shared" si="6"/>
        <v>0</v>
      </c>
    </row>
    <row r="34" spans="1:11">
      <c r="A34" s="26" t="s">
        <v>28</v>
      </c>
      <c r="B34" s="26"/>
      <c r="C34" s="26"/>
      <c r="D34" s="26"/>
      <c r="E34" s="26"/>
    </row>
    <row r="35" spans="1:11" ht="14.15">
      <c r="A35" s="18" t="s">
        <v>29</v>
      </c>
      <c r="B35" s="18" t="s">
        <v>30</v>
      </c>
      <c r="C35" s="18" t="s">
        <v>12</v>
      </c>
      <c r="D35" s="18"/>
      <c r="E35" s="18"/>
    </row>
    <row r="36" spans="1:11" ht="14.15">
      <c r="A36" s="18"/>
      <c r="B36" s="18" t="s">
        <v>13</v>
      </c>
      <c r="C36" s="18"/>
      <c r="D36" s="18"/>
      <c r="E36" s="18"/>
    </row>
    <row r="37" spans="1:11" ht="14.15">
      <c r="A37" s="18" t="s">
        <v>31</v>
      </c>
      <c r="B37" s="18" t="s">
        <v>15</v>
      </c>
      <c r="C37" s="18" t="s">
        <v>12</v>
      </c>
      <c r="D37" s="18"/>
      <c r="E37" s="18"/>
    </row>
    <row r="38" spans="1:11" ht="14.15">
      <c r="A38" s="18" t="s">
        <v>32</v>
      </c>
      <c r="B38" s="18" t="s">
        <v>27</v>
      </c>
      <c r="C38" s="18" t="s">
        <v>12</v>
      </c>
      <c r="D38" s="18"/>
      <c r="E38" s="18"/>
    </row>
    <row r="40" spans="1:11" ht="16.149999999999999" customHeight="1">
      <c r="A40" s="47" t="s">
        <v>97</v>
      </c>
      <c r="B40" s="48"/>
      <c r="C40" s="48"/>
      <c r="D40" s="48"/>
      <c r="E40" s="48"/>
      <c r="F40" s="48"/>
      <c r="G40" s="48"/>
      <c r="H40" s="48"/>
      <c r="I40" s="48"/>
      <c r="J40" s="48"/>
      <c r="K40" s="48"/>
    </row>
    <row r="42" spans="1:11">
      <c r="A42" s="26" t="s">
        <v>8</v>
      </c>
      <c r="B42" s="26" t="s">
        <v>9</v>
      </c>
      <c r="C42" s="26" t="s">
        <v>33</v>
      </c>
      <c r="D42" s="26"/>
      <c r="E42" s="26"/>
      <c r="F42" s="26" t="s">
        <v>34</v>
      </c>
      <c r="G42" s="26"/>
      <c r="H42" s="26"/>
      <c r="I42" s="26" t="s">
        <v>10</v>
      </c>
      <c r="J42" s="26"/>
      <c r="K42" s="26"/>
    </row>
    <row r="43" spans="1:11" ht="21.55">
      <c r="A43" s="26"/>
      <c r="B43" s="26"/>
      <c r="C43" s="10" t="s">
        <v>134</v>
      </c>
      <c r="D43" s="10" t="s">
        <v>118</v>
      </c>
      <c r="E43" s="4" t="s">
        <v>80</v>
      </c>
      <c r="F43" s="10" t="s">
        <v>134</v>
      </c>
      <c r="G43" s="10" t="s">
        <v>118</v>
      </c>
      <c r="H43" s="4" t="s">
        <v>80</v>
      </c>
      <c r="I43" s="10" t="s">
        <v>134</v>
      </c>
      <c r="J43" s="10" t="s">
        <v>118</v>
      </c>
      <c r="K43" s="4" t="s">
        <v>80</v>
      </c>
    </row>
    <row r="44" spans="1:11" s="7" customFormat="1" ht="14.15">
      <c r="A44" s="20" t="s">
        <v>98</v>
      </c>
      <c r="B44" s="20" t="s">
        <v>99</v>
      </c>
      <c r="C44" s="22"/>
      <c r="D44" s="22"/>
      <c r="E44" s="22"/>
      <c r="F44" s="22"/>
      <c r="G44" s="22"/>
      <c r="H44" s="22"/>
      <c r="I44" s="22"/>
      <c r="J44" s="22"/>
      <c r="K44" s="22"/>
    </row>
    <row r="45" spans="1:11" ht="40.4">
      <c r="A45" s="18"/>
      <c r="B45" s="18" t="s">
        <v>158</v>
      </c>
      <c r="C45" s="61">
        <v>3267</v>
      </c>
      <c r="D45" s="61"/>
      <c r="E45" s="61">
        <f t="shared" ref="E45" si="7">C45+D45</f>
        <v>3267</v>
      </c>
      <c r="F45" s="61">
        <v>2416.1999999999998</v>
      </c>
      <c r="G45" s="61"/>
      <c r="H45" s="61">
        <f t="shared" ref="H45" si="8">F45+G45</f>
        <v>2416.1999999999998</v>
      </c>
      <c r="I45" s="61">
        <f t="shared" ref="I45:J45" si="9">F45-C45</f>
        <v>-850.80000000000018</v>
      </c>
      <c r="J45" s="61">
        <f t="shared" si="9"/>
        <v>0</v>
      </c>
      <c r="K45" s="61">
        <f t="shared" ref="K45" si="10">I45+J45</f>
        <v>-850.80000000000018</v>
      </c>
    </row>
    <row r="46" spans="1:11" ht="40.4">
      <c r="A46" s="18"/>
      <c r="B46" s="18" t="s">
        <v>159</v>
      </c>
      <c r="C46" s="61">
        <v>600</v>
      </c>
      <c r="D46" s="61"/>
      <c r="E46" s="61">
        <f t="shared" ref="E46" si="11">C46+D46</f>
        <v>600</v>
      </c>
      <c r="F46" s="61">
        <v>600</v>
      </c>
      <c r="G46" s="61"/>
      <c r="H46" s="61">
        <f t="shared" ref="H46" si="12">F46+G46</f>
        <v>600</v>
      </c>
      <c r="I46" s="61">
        <f t="shared" ref="I46" si="13">F46-C46</f>
        <v>0</v>
      </c>
      <c r="J46" s="61">
        <f t="shared" ref="J46" si="14">G46-D46</f>
        <v>0</v>
      </c>
      <c r="K46" s="61">
        <f t="shared" ref="K46" si="15">I46+J46</f>
        <v>0</v>
      </c>
    </row>
    <row r="47" spans="1:11" ht="33.85" customHeight="1">
      <c r="A47" s="23" t="s">
        <v>234</v>
      </c>
      <c r="B47" s="22"/>
      <c r="C47" s="22"/>
      <c r="D47" s="22"/>
      <c r="E47" s="22"/>
      <c r="F47" s="22"/>
      <c r="G47" s="22"/>
      <c r="H47" s="22"/>
      <c r="I47" s="22"/>
      <c r="J47" s="22"/>
      <c r="K47" s="22"/>
    </row>
    <row r="48" spans="1:11" s="7" customFormat="1" ht="14.15">
      <c r="A48" s="20" t="s">
        <v>100</v>
      </c>
      <c r="B48" s="20" t="s">
        <v>101</v>
      </c>
      <c r="C48" s="22"/>
      <c r="D48" s="22"/>
      <c r="E48" s="22"/>
      <c r="F48" s="22"/>
      <c r="G48" s="22"/>
      <c r="H48" s="22"/>
      <c r="I48" s="22"/>
      <c r="J48" s="22"/>
      <c r="K48" s="22"/>
    </row>
    <row r="49" spans="1:11" ht="14.15">
      <c r="A49" s="18"/>
      <c r="B49" s="19" t="s">
        <v>160</v>
      </c>
      <c r="C49" s="15">
        <v>7</v>
      </c>
      <c r="D49" s="15"/>
      <c r="E49" s="15">
        <f>C49+D49</f>
        <v>7</v>
      </c>
      <c r="F49" s="15">
        <v>7</v>
      </c>
      <c r="G49" s="15"/>
      <c r="H49" s="15">
        <f>F49+G49</f>
        <v>7</v>
      </c>
      <c r="I49" s="15">
        <f>F49-C49</f>
        <v>0</v>
      </c>
      <c r="J49" s="15">
        <f>G49-D49</f>
        <v>0</v>
      </c>
      <c r="K49" s="15">
        <f>I49+J49</f>
        <v>0</v>
      </c>
    </row>
    <row r="50" spans="1:11" ht="42.4">
      <c r="A50" s="18"/>
      <c r="B50" s="19" t="s">
        <v>161</v>
      </c>
      <c r="C50" s="15">
        <v>1</v>
      </c>
      <c r="D50" s="15"/>
      <c r="E50" s="15">
        <f>C50+D50</f>
        <v>1</v>
      </c>
      <c r="F50" s="15">
        <v>1</v>
      </c>
      <c r="G50" s="15"/>
      <c r="H50" s="15">
        <f>F50+G50</f>
        <v>1</v>
      </c>
      <c r="I50" s="15">
        <f>F50-C50</f>
        <v>0</v>
      </c>
      <c r="J50" s="15">
        <f>G50-D50</f>
        <v>0</v>
      </c>
      <c r="K50" s="15">
        <f>I50+J50</f>
        <v>0</v>
      </c>
    </row>
    <row r="51" spans="1:11" ht="15" customHeight="1">
      <c r="A51" s="28" t="s">
        <v>122</v>
      </c>
      <c r="B51" s="26"/>
      <c r="C51" s="26"/>
      <c r="D51" s="26"/>
      <c r="E51" s="26"/>
      <c r="F51" s="26"/>
      <c r="G51" s="26"/>
      <c r="H51" s="26"/>
      <c r="I51" s="26"/>
      <c r="J51" s="26"/>
      <c r="K51" s="26"/>
    </row>
    <row r="52" spans="1:11" s="7" customFormat="1" ht="14.15">
      <c r="A52" s="20" t="s">
        <v>102</v>
      </c>
      <c r="B52" s="20" t="s">
        <v>103</v>
      </c>
      <c r="C52" s="22"/>
      <c r="D52" s="22"/>
      <c r="E52" s="22"/>
      <c r="F52" s="22"/>
      <c r="G52" s="22"/>
      <c r="H52" s="22"/>
      <c r="I52" s="22"/>
      <c r="J52" s="22"/>
      <c r="K52" s="22"/>
    </row>
    <row r="53" spans="1:11" ht="56.55">
      <c r="A53" s="18"/>
      <c r="B53" s="19" t="s">
        <v>162</v>
      </c>
      <c r="C53" s="61">
        <v>466.71</v>
      </c>
      <c r="D53" s="61"/>
      <c r="E53" s="61">
        <f t="shared" ref="E53" si="16">C53+D53</f>
        <v>466.71</v>
      </c>
      <c r="F53" s="61">
        <v>345.17</v>
      </c>
      <c r="G53" s="61"/>
      <c r="H53" s="61">
        <f t="shared" ref="H53" si="17">F53+G53</f>
        <v>345.17</v>
      </c>
      <c r="I53" s="61">
        <f t="shared" ref="I53" si="18">F53-C53</f>
        <v>-121.53999999999996</v>
      </c>
      <c r="J53" s="61">
        <f t="shared" ref="J53" si="19">G53-D53</f>
        <v>0</v>
      </c>
      <c r="K53" s="61">
        <f t="shared" ref="K53" si="20">I53+J53</f>
        <v>-121.53999999999996</v>
      </c>
    </row>
    <row r="54" spans="1:11" ht="42.4">
      <c r="A54" s="18"/>
      <c r="B54" s="19" t="s">
        <v>163</v>
      </c>
      <c r="C54" s="61">
        <v>600</v>
      </c>
      <c r="D54" s="61"/>
      <c r="E54" s="61">
        <f t="shared" ref="E54" si="21">C54+D54</f>
        <v>600</v>
      </c>
      <c r="F54" s="61">
        <v>600</v>
      </c>
      <c r="G54" s="61"/>
      <c r="H54" s="61">
        <f t="shared" ref="H54" si="22">F54+G54</f>
        <v>600</v>
      </c>
      <c r="I54" s="61">
        <f t="shared" ref="I54:J54" si="23">F54-C54</f>
        <v>0</v>
      </c>
      <c r="J54" s="61">
        <f t="shared" si="23"/>
        <v>0</v>
      </c>
      <c r="K54" s="61">
        <f t="shared" ref="K54" si="24">I54+J54</f>
        <v>0</v>
      </c>
    </row>
    <row r="55" spans="1:11" ht="28.3" customHeight="1">
      <c r="A55" s="23" t="s">
        <v>234</v>
      </c>
      <c r="B55" s="22"/>
      <c r="C55" s="22"/>
      <c r="D55" s="22"/>
      <c r="E55" s="22"/>
      <c r="F55" s="22"/>
      <c r="G55" s="22"/>
      <c r="H55" s="22"/>
      <c r="I55" s="22"/>
      <c r="J55" s="22"/>
      <c r="K55" s="22"/>
    </row>
    <row r="56" spans="1:11" ht="33" customHeight="1">
      <c r="A56" s="24" t="s">
        <v>105</v>
      </c>
      <c r="B56" s="25"/>
      <c r="C56" s="25"/>
      <c r="D56" s="25"/>
      <c r="E56" s="25"/>
      <c r="F56" s="25"/>
      <c r="G56" s="25"/>
      <c r="H56" s="25"/>
      <c r="I56" s="25"/>
      <c r="J56" s="25"/>
      <c r="K56" s="25"/>
    </row>
    <row r="57" spans="1:11" ht="76.75" customHeight="1">
      <c r="A57" s="53" t="s">
        <v>169</v>
      </c>
      <c r="B57" s="53"/>
      <c r="C57" s="53"/>
      <c r="D57" s="53"/>
      <c r="E57" s="53"/>
      <c r="F57" s="53"/>
      <c r="G57" s="53"/>
      <c r="H57" s="53"/>
      <c r="I57" s="53"/>
      <c r="J57" s="53"/>
      <c r="K57" s="53"/>
    </row>
    <row r="58" spans="1:11" ht="16.350000000000001" customHeight="1">
      <c r="A58" s="46" t="s">
        <v>106</v>
      </c>
      <c r="B58" s="46"/>
      <c r="C58" s="46"/>
      <c r="D58" s="46"/>
      <c r="E58" s="46"/>
      <c r="F58" s="46"/>
      <c r="G58" s="46"/>
      <c r="H58" s="46"/>
      <c r="I58" s="46"/>
      <c r="J58" s="46"/>
      <c r="K58" s="46"/>
    </row>
    <row r="59" spans="1:11" ht="46.45" customHeight="1">
      <c r="A59" s="53" t="s">
        <v>168</v>
      </c>
      <c r="B59" s="53"/>
      <c r="C59" s="53"/>
      <c r="D59" s="53"/>
      <c r="E59" s="53"/>
      <c r="F59" s="53"/>
      <c r="G59" s="53"/>
      <c r="H59" s="53"/>
      <c r="I59" s="53"/>
      <c r="J59" s="53"/>
      <c r="K59" s="53"/>
    </row>
    <row r="60" spans="1:11" ht="17.350000000000001" customHeight="1">
      <c r="A60" s="29" t="s">
        <v>38</v>
      </c>
      <c r="B60" s="29"/>
      <c r="C60" s="29"/>
      <c r="D60" s="29"/>
      <c r="E60" s="29"/>
      <c r="F60" s="29"/>
      <c r="G60" s="29"/>
      <c r="H60" s="29"/>
      <c r="I60" s="29"/>
      <c r="J60" s="29"/>
      <c r="K60" s="29"/>
    </row>
    <row r="61" spans="1:11" ht="28.3" customHeight="1">
      <c r="A61" s="26" t="s">
        <v>8</v>
      </c>
      <c r="B61" s="26" t="s">
        <v>9</v>
      </c>
      <c r="C61" s="27" t="s">
        <v>39</v>
      </c>
      <c r="D61" s="27"/>
      <c r="E61" s="27"/>
      <c r="F61" s="27" t="s">
        <v>40</v>
      </c>
      <c r="G61" s="27"/>
      <c r="H61" s="27"/>
      <c r="I61" s="36" t="s">
        <v>107</v>
      </c>
      <c r="J61" s="27"/>
      <c r="K61" s="27"/>
    </row>
    <row r="62" spans="1:11" s="5" customFormat="1" ht="30.3" customHeight="1">
      <c r="A62" s="26"/>
      <c r="B62" s="26"/>
      <c r="C62" s="4" t="s">
        <v>78</v>
      </c>
      <c r="D62" s="4" t="s">
        <v>79</v>
      </c>
      <c r="E62" s="4" t="s">
        <v>80</v>
      </c>
      <c r="F62" s="4" t="s">
        <v>78</v>
      </c>
      <c r="G62" s="4" t="s">
        <v>79</v>
      </c>
      <c r="H62" s="4" t="s">
        <v>80</v>
      </c>
      <c r="I62" s="4" t="s">
        <v>78</v>
      </c>
      <c r="J62" s="4" t="s">
        <v>79</v>
      </c>
      <c r="K62" s="4" t="s">
        <v>80</v>
      </c>
    </row>
    <row r="63" spans="1:11" ht="15.5">
      <c r="A63" s="18"/>
      <c r="B63" s="18" t="s">
        <v>41</v>
      </c>
      <c r="C63" s="62">
        <v>2.5</v>
      </c>
      <c r="D63" s="62"/>
      <c r="E63" s="62">
        <f>C63+D63</f>
        <v>2.5</v>
      </c>
      <c r="F63" s="62">
        <v>3.016</v>
      </c>
      <c r="G63" s="62"/>
      <c r="H63" s="62">
        <f>F63+G63</f>
        <v>3.016</v>
      </c>
      <c r="I63" s="63">
        <f>F63/C63*100-100</f>
        <v>20.639999999999986</v>
      </c>
      <c r="J63" s="63"/>
      <c r="K63" s="63">
        <f>H63/E63*100-100</f>
        <v>20.639999999999986</v>
      </c>
    </row>
    <row r="64" spans="1:11" ht="28.8" customHeight="1">
      <c r="A64" s="38" t="s">
        <v>108</v>
      </c>
      <c r="B64" s="38"/>
      <c r="C64" s="38"/>
      <c r="D64" s="38"/>
      <c r="E64" s="38"/>
      <c r="F64" s="38"/>
      <c r="G64" s="38"/>
      <c r="H64" s="38"/>
      <c r="I64" s="38"/>
      <c r="J64" s="38"/>
      <c r="K64" s="38"/>
    </row>
    <row r="65" spans="1:11" ht="14.8" customHeight="1">
      <c r="A65" s="54" t="s">
        <v>164</v>
      </c>
      <c r="B65" s="54"/>
      <c r="C65" s="54"/>
      <c r="D65" s="54"/>
      <c r="E65" s="54"/>
      <c r="F65" s="54"/>
      <c r="G65" s="54"/>
      <c r="H65" s="54"/>
      <c r="I65" s="54"/>
      <c r="J65" s="54"/>
      <c r="K65" s="54"/>
    </row>
    <row r="66" spans="1:11" ht="14.15">
      <c r="A66" s="18"/>
      <c r="B66" s="18" t="s">
        <v>13</v>
      </c>
      <c r="C66" s="18"/>
      <c r="D66" s="18"/>
      <c r="E66" s="18"/>
      <c r="F66" s="8"/>
      <c r="G66" s="8"/>
      <c r="H66" s="8"/>
      <c r="I66" s="8"/>
      <c r="J66" s="8"/>
      <c r="K66" s="8"/>
    </row>
    <row r="67" spans="1:11" ht="98.95">
      <c r="A67" s="18">
        <v>1</v>
      </c>
      <c r="B67" s="19" t="s">
        <v>156</v>
      </c>
      <c r="C67" s="62">
        <v>2</v>
      </c>
      <c r="D67" s="62"/>
      <c r="E67" s="62">
        <f>C67+D67</f>
        <v>2</v>
      </c>
      <c r="F67" s="62">
        <v>2.4159999999999999</v>
      </c>
      <c r="G67" s="62"/>
      <c r="H67" s="62">
        <f t="shared" ref="H67" si="25">F67+G67</f>
        <v>2.4159999999999999</v>
      </c>
      <c r="I67" s="64">
        <f t="shared" ref="I67" si="26">F67/C67*100-100</f>
        <v>20.799999999999997</v>
      </c>
      <c r="J67" s="64"/>
      <c r="K67" s="64">
        <f t="shared" ref="K67" si="27">H67/E67*100-100</f>
        <v>20.799999999999997</v>
      </c>
    </row>
    <row r="68" spans="1:11" ht="28.3">
      <c r="A68" s="18">
        <v>2</v>
      </c>
      <c r="B68" s="19" t="s">
        <v>157</v>
      </c>
      <c r="C68" s="62">
        <v>0.5</v>
      </c>
      <c r="D68" s="62"/>
      <c r="E68" s="62">
        <f>C68+D68</f>
        <v>0.5</v>
      </c>
      <c r="F68" s="62">
        <v>0.6</v>
      </c>
      <c r="G68" s="62"/>
      <c r="H68" s="62">
        <f t="shared" ref="H68" si="28">F68+G68</f>
        <v>0.6</v>
      </c>
      <c r="I68" s="64">
        <f t="shared" ref="I68" si="29">F68/C68*100-100</f>
        <v>20</v>
      </c>
      <c r="J68" s="64"/>
      <c r="K68" s="64">
        <f t="shared" ref="K68" si="30">H68/E68*100-100</f>
        <v>20</v>
      </c>
    </row>
    <row r="69" spans="1:11" ht="30.65" customHeight="1">
      <c r="A69" s="37" t="s">
        <v>110</v>
      </c>
      <c r="B69" s="27"/>
      <c r="C69" s="27"/>
      <c r="D69" s="27"/>
      <c r="E69" s="27"/>
      <c r="F69" s="27"/>
      <c r="G69" s="27"/>
      <c r="H69" s="27"/>
      <c r="I69" s="27"/>
      <c r="J69" s="27"/>
      <c r="K69" s="27"/>
    </row>
    <row r="70" spans="1:11" ht="38.200000000000003" customHeight="1">
      <c r="A70" s="54" t="s">
        <v>165</v>
      </c>
      <c r="B70" s="54"/>
      <c r="C70" s="54"/>
      <c r="D70" s="54"/>
      <c r="E70" s="54"/>
      <c r="F70" s="54"/>
      <c r="G70" s="54"/>
      <c r="H70" s="54"/>
      <c r="I70" s="54"/>
      <c r="J70" s="54"/>
      <c r="K70" s="54"/>
    </row>
    <row r="71" spans="1:11" s="7" customFormat="1" ht="14.15">
      <c r="A71" s="20" t="s">
        <v>98</v>
      </c>
      <c r="B71" s="20" t="s">
        <v>99</v>
      </c>
      <c r="C71" s="15"/>
      <c r="D71" s="15"/>
      <c r="E71" s="15"/>
      <c r="F71" s="15"/>
      <c r="G71" s="15"/>
      <c r="H71" s="15"/>
      <c r="I71" s="56"/>
      <c r="J71" s="56"/>
      <c r="K71" s="56"/>
    </row>
    <row r="72" spans="1:11" ht="40.4">
      <c r="A72" s="18"/>
      <c r="B72" s="18" t="s">
        <v>158</v>
      </c>
      <c r="C72" s="61">
        <v>2000</v>
      </c>
      <c r="D72" s="61"/>
      <c r="E72" s="61">
        <f t="shared" ref="E72" si="31">C72+D72</f>
        <v>2000</v>
      </c>
      <c r="F72" s="61">
        <v>2416.1999999999998</v>
      </c>
      <c r="G72" s="61"/>
      <c r="H72" s="61">
        <f t="shared" ref="H72" si="32">F72+G72</f>
        <v>2416.1999999999998</v>
      </c>
      <c r="I72" s="56">
        <f t="shared" ref="I72" si="33">F72/C72*100-100</f>
        <v>20.810000000000002</v>
      </c>
      <c r="J72" s="56"/>
      <c r="K72" s="56">
        <f t="shared" ref="K72" si="34">H72/E72*100-100</f>
        <v>20.810000000000002</v>
      </c>
    </row>
    <row r="73" spans="1:11" ht="40.4">
      <c r="A73" s="18"/>
      <c r="B73" s="18" t="s">
        <v>159</v>
      </c>
      <c r="C73" s="61">
        <v>500</v>
      </c>
      <c r="D73" s="61"/>
      <c r="E73" s="61">
        <f t="shared" ref="E73" si="35">C73+D73</f>
        <v>500</v>
      </c>
      <c r="F73" s="61">
        <v>600</v>
      </c>
      <c r="G73" s="61"/>
      <c r="H73" s="61">
        <f t="shared" ref="H73" si="36">F73+G73</f>
        <v>600</v>
      </c>
      <c r="I73" s="56">
        <f t="shared" ref="I73" si="37">F73/C73*100-100</f>
        <v>20</v>
      </c>
      <c r="J73" s="56"/>
      <c r="K73" s="56">
        <f t="shared" ref="K73" si="38">H73/E73*100-100</f>
        <v>20</v>
      </c>
    </row>
    <row r="74" spans="1:11" s="7" customFormat="1" ht="14.15">
      <c r="A74" s="20" t="s">
        <v>100</v>
      </c>
      <c r="B74" s="20" t="s">
        <v>101</v>
      </c>
      <c r="C74" s="17"/>
      <c r="D74" s="17"/>
      <c r="E74" s="17"/>
      <c r="F74" s="17"/>
      <c r="G74" s="17"/>
      <c r="H74" s="17"/>
      <c r="I74" s="65"/>
      <c r="J74" s="56"/>
      <c r="K74" s="65"/>
    </row>
    <row r="75" spans="1:11" ht="14.15">
      <c r="A75" s="18"/>
      <c r="B75" s="19" t="s">
        <v>160</v>
      </c>
      <c r="C75" s="15">
        <v>6</v>
      </c>
      <c r="D75" s="15"/>
      <c r="E75" s="15">
        <f t="shared" ref="E75" si="39">C75+D75</f>
        <v>6</v>
      </c>
      <c r="F75" s="15">
        <v>7</v>
      </c>
      <c r="G75" s="15"/>
      <c r="H75" s="15">
        <f t="shared" ref="H75" si="40">F75+G75</f>
        <v>7</v>
      </c>
      <c r="I75" s="56">
        <f t="shared" ref="I75" si="41">F75/C75*100-100</f>
        <v>16.666666666666671</v>
      </c>
      <c r="J75" s="56"/>
      <c r="K75" s="56">
        <f t="shared" ref="K75" si="42">H75/E75*100-100</f>
        <v>16.666666666666671</v>
      </c>
    </row>
    <row r="76" spans="1:11" ht="42.4">
      <c r="A76" s="18"/>
      <c r="B76" s="19" t="s">
        <v>161</v>
      </c>
      <c r="C76" s="15">
        <v>1</v>
      </c>
      <c r="D76" s="15"/>
      <c r="E76" s="15">
        <f>C76+D76</f>
        <v>1</v>
      </c>
      <c r="F76" s="15">
        <v>1</v>
      </c>
      <c r="G76" s="15"/>
      <c r="H76" s="15">
        <f t="shared" ref="H76" si="43">F76+G76</f>
        <v>1</v>
      </c>
      <c r="I76" s="56">
        <f t="shared" ref="I76" si="44">F76/C76*100-100</f>
        <v>0</v>
      </c>
      <c r="J76" s="56"/>
      <c r="K76" s="56">
        <f t="shared" ref="K76" si="45">H76/E76*100-100</f>
        <v>0</v>
      </c>
    </row>
    <row r="77" spans="1:11" s="7" customFormat="1" ht="14.15">
      <c r="A77" s="20" t="s">
        <v>102</v>
      </c>
      <c r="B77" s="20" t="s">
        <v>103</v>
      </c>
      <c r="C77" s="17"/>
      <c r="D77" s="17"/>
      <c r="E77" s="17"/>
      <c r="F77" s="17"/>
      <c r="G77" s="17"/>
      <c r="H77" s="17"/>
      <c r="I77" s="65"/>
      <c r="J77" s="56"/>
      <c r="K77" s="65"/>
    </row>
    <row r="78" spans="1:11" ht="56.55">
      <c r="A78" s="18"/>
      <c r="B78" s="19" t="s">
        <v>162</v>
      </c>
      <c r="C78" s="61">
        <v>333.33</v>
      </c>
      <c r="D78" s="61"/>
      <c r="E78" s="61">
        <f t="shared" ref="E78" si="46">C78+D78</f>
        <v>333.33</v>
      </c>
      <c r="F78" s="61">
        <v>345.17</v>
      </c>
      <c r="G78" s="61"/>
      <c r="H78" s="61">
        <f t="shared" ref="H78" si="47">F78+G78</f>
        <v>345.17</v>
      </c>
      <c r="I78" s="56">
        <f t="shared" ref="I78" si="48">F78/C78*100-100</f>
        <v>3.5520355203552185</v>
      </c>
      <c r="J78" s="56"/>
      <c r="K78" s="56">
        <f t="shared" ref="K78" si="49">H78/E78*100-100</f>
        <v>3.5520355203552185</v>
      </c>
    </row>
    <row r="79" spans="1:11" ht="42.4">
      <c r="A79" s="18"/>
      <c r="B79" s="19" t="s">
        <v>163</v>
      </c>
      <c r="C79" s="61">
        <v>500</v>
      </c>
      <c r="D79" s="61"/>
      <c r="E79" s="61">
        <f t="shared" ref="E79" si="50">C79+D79</f>
        <v>500</v>
      </c>
      <c r="F79" s="61">
        <v>600</v>
      </c>
      <c r="G79" s="61"/>
      <c r="H79" s="61">
        <f t="shared" ref="H79" si="51">F79+G79</f>
        <v>600</v>
      </c>
      <c r="I79" s="56">
        <f t="shared" ref="I79" si="52">F79/C79*100-100</f>
        <v>20</v>
      </c>
      <c r="J79" s="56"/>
      <c r="K79" s="56">
        <f t="shared" ref="K79" si="53">H79/E79*100-100</f>
        <v>20</v>
      </c>
    </row>
    <row r="80" spans="1:11" ht="17.350000000000001" customHeight="1">
      <c r="A80" s="37" t="s">
        <v>109</v>
      </c>
      <c r="B80" s="37"/>
      <c r="C80" s="37"/>
      <c r="D80" s="37"/>
      <c r="E80" s="37"/>
      <c r="F80" s="37"/>
      <c r="G80" s="37"/>
      <c r="H80" s="37"/>
      <c r="I80" s="37"/>
      <c r="J80" s="37"/>
      <c r="K80" s="37"/>
    </row>
    <row r="81" spans="1:11" ht="39.049999999999997" customHeight="1">
      <c r="A81" s="57" t="s">
        <v>166</v>
      </c>
      <c r="B81" s="57"/>
      <c r="C81" s="57"/>
      <c r="D81" s="57"/>
      <c r="E81" s="57"/>
      <c r="F81" s="57"/>
      <c r="G81" s="57"/>
      <c r="H81" s="57"/>
      <c r="I81" s="57"/>
      <c r="J81" s="57"/>
      <c r="K81" s="57"/>
    </row>
    <row r="82" spans="1:11" ht="13.8" customHeight="1">
      <c r="A82" s="39" t="s">
        <v>111</v>
      </c>
      <c r="B82" s="39"/>
      <c r="C82" s="39"/>
      <c r="D82" s="39"/>
      <c r="E82" s="39"/>
      <c r="F82" s="39"/>
      <c r="G82" s="39"/>
      <c r="H82" s="39"/>
      <c r="I82" s="39"/>
      <c r="J82" s="39"/>
      <c r="K82" s="39"/>
    </row>
    <row r="83" spans="1:11" ht="48.45" customHeight="1">
      <c r="A83" s="53" t="s">
        <v>167</v>
      </c>
      <c r="B83" s="53"/>
      <c r="C83" s="53"/>
      <c r="D83" s="53"/>
      <c r="E83" s="53"/>
      <c r="F83" s="53"/>
      <c r="G83" s="53"/>
      <c r="H83" s="53"/>
      <c r="I83" s="53"/>
      <c r="J83" s="53"/>
      <c r="K83" s="53"/>
    </row>
    <row r="85" spans="1:11" ht="15" customHeight="1">
      <c r="A85" s="49" t="s">
        <v>120</v>
      </c>
      <c r="B85" s="29"/>
      <c r="C85" s="29"/>
      <c r="D85" s="29"/>
      <c r="E85" s="29"/>
      <c r="F85" s="29"/>
      <c r="G85" s="29"/>
      <c r="H85" s="29"/>
      <c r="I85" s="29"/>
      <c r="J85" s="29"/>
      <c r="K85" s="29"/>
    </row>
    <row r="87" spans="1:11" ht="68.650000000000006">
      <c r="A87" s="18" t="s">
        <v>43</v>
      </c>
      <c r="B87" s="18" t="s">
        <v>9</v>
      </c>
      <c r="C87" s="6" t="s">
        <v>112</v>
      </c>
      <c r="D87" s="6" t="s">
        <v>113</v>
      </c>
      <c r="E87" s="6" t="s">
        <v>114</v>
      </c>
      <c r="F87" s="6" t="s">
        <v>95</v>
      </c>
      <c r="G87" s="6" t="s">
        <v>115</v>
      </c>
      <c r="H87" s="6" t="s">
        <v>116</v>
      </c>
    </row>
    <row r="88" spans="1:11" ht="14.15">
      <c r="A88" s="18" t="s">
        <v>6</v>
      </c>
      <c r="B88" s="18" t="s">
        <v>19</v>
      </c>
      <c r="C88" s="18" t="s">
        <v>29</v>
      </c>
      <c r="D88" s="18" t="s">
        <v>37</v>
      </c>
      <c r="E88" s="18" t="s">
        <v>36</v>
      </c>
      <c r="F88" s="18" t="s">
        <v>44</v>
      </c>
      <c r="G88" s="18" t="s">
        <v>35</v>
      </c>
      <c r="H88" s="18" t="s">
        <v>45</v>
      </c>
    </row>
    <row r="89" spans="1:11" ht="14.15">
      <c r="A89" s="18" t="s">
        <v>46</v>
      </c>
      <c r="B89" s="18" t="s">
        <v>47</v>
      </c>
      <c r="C89" s="18" t="s">
        <v>12</v>
      </c>
      <c r="D89" s="18"/>
      <c r="E89" s="18"/>
      <c r="F89" s="18">
        <f>E89-D89</f>
        <v>0</v>
      </c>
      <c r="G89" s="18" t="s">
        <v>12</v>
      </c>
      <c r="H89" s="18" t="s">
        <v>12</v>
      </c>
    </row>
    <row r="90" spans="1:11" ht="14.15">
      <c r="A90" s="18"/>
      <c r="B90" s="18" t="s">
        <v>48</v>
      </c>
      <c r="C90" s="18" t="s">
        <v>12</v>
      </c>
      <c r="D90" s="18"/>
      <c r="E90" s="18"/>
      <c r="F90" s="18">
        <f t="shared" ref="F90:F91" si="54">E90-D90</f>
        <v>0</v>
      </c>
      <c r="G90" s="18" t="s">
        <v>12</v>
      </c>
      <c r="H90" s="18" t="s">
        <v>12</v>
      </c>
    </row>
    <row r="91" spans="1:11" ht="28.3">
      <c r="A91" s="18"/>
      <c r="B91" s="18" t="s">
        <v>49</v>
      </c>
      <c r="C91" s="18" t="s">
        <v>12</v>
      </c>
      <c r="D91" s="18"/>
      <c r="E91" s="18"/>
      <c r="F91" s="18">
        <f t="shared" si="54"/>
        <v>0</v>
      </c>
      <c r="G91" s="18" t="s">
        <v>12</v>
      </c>
      <c r="H91" s="18" t="s">
        <v>12</v>
      </c>
    </row>
    <row r="92" spans="1:11" ht="14.15">
      <c r="A92" s="18"/>
      <c r="B92" s="18" t="s">
        <v>50</v>
      </c>
      <c r="C92" s="18" t="s">
        <v>12</v>
      </c>
      <c r="D92" s="18"/>
      <c r="E92" s="18"/>
      <c r="F92" s="18"/>
      <c r="G92" s="18" t="s">
        <v>12</v>
      </c>
      <c r="H92" s="18" t="s">
        <v>12</v>
      </c>
    </row>
    <row r="93" spans="1:11" ht="14.15">
      <c r="A93" s="18"/>
      <c r="B93" s="18" t="s">
        <v>51</v>
      </c>
      <c r="C93" s="18" t="s">
        <v>12</v>
      </c>
      <c r="D93" s="18"/>
      <c r="E93" s="18"/>
      <c r="F93" s="18"/>
      <c r="G93" s="18" t="s">
        <v>12</v>
      </c>
      <c r="H93" s="18" t="s">
        <v>12</v>
      </c>
    </row>
    <row r="94" spans="1:11">
      <c r="A94" s="28" t="s">
        <v>133</v>
      </c>
      <c r="B94" s="26"/>
      <c r="C94" s="26"/>
      <c r="D94" s="26"/>
      <c r="E94" s="26"/>
      <c r="F94" s="26"/>
      <c r="G94" s="26"/>
      <c r="H94" s="26"/>
    </row>
    <row r="95" spans="1:11" ht="14.15">
      <c r="A95" s="18" t="s">
        <v>19</v>
      </c>
      <c r="B95" s="18" t="s">
        <v>53</v>
      </c>
      <c r="C95" s="18" t="s">
        <v>12</v>
      </c>
      <c r="D95" s="18"/>
      <c r="E95" s="18"/>
      <c r="F95" s="18">
        <f t="shared" ref="F95" si="55">E95-D95</f>
        <v>0</v>
      </c>
      <c r="G95" s="18" t="s">
        <v>12</v>
      </c>
      <c r="H95" s="18" t="s">
        <v>12</v>
      </c>
    </row>
    <row r="96" spans="1:11">
      <c r="A96" s="28" t="s">
        <v>235</v>
      </c>
      <c r="B96" s="26"/>
      <c r="C96" s="26"/>
      <c r="D96" s="26"/>
      <c r="E96" s="26"/>
      <c r="F96" s="26"/>
      <c r="G96" s="26"/>
      <c r="H96" s="26"/>
    </row>
    <row r="97" spans="1:11">
      <c r="A97" s="26" t="s">
        <v>55</v>
      </c>
      <c r="B97" s="26"/>
      <c r="C97" s="26"/>
      <c r="D97" s="26"/>
      <c r="E97" s="26"/>
      <c r="F97" s="26"/>
      <c r="G97" s="26"/>
      <c r="H97" s="26"/>
    </row>
    <row r="98" spans="1:11" ht="14.15">
      <c r="A98" s="18" t="s">
        <v>21</v>
      </c>
      <c r="B98" s="18" t="s">
        <v>56</v>
      </c>
      <c r="C98" s="18"/>
      <c r="D98" s="18"/>
      <c r="E98" s="18"/>
      <c r="F98" s="18"/>
      <c r="G98" s="18"/>
      <c r="H98" s="18"/>
    </row>
    <row r="99" spans="1:11" ht="14.15">
      <c r="A99" s="18"/>
      <c r="B99" s="18" t="s">
        <v>57</v>
      </c>
      <c r="C99" s="18"/>
      <c r="D99" s="18"/>
      <c r="E99" s="18"/>
      <c r="F99" s="18">
        <f t="shared" ref="F99" si="56">E99-D99</f>
        <v>0</v>
      </c>
      <c r="G99" s="18"/>
      <c r="H99" s="18"/>
    </row>
    <row r="100" spans="1:11" ht="14.15" thickBot="1">
      <c r="A100" s="33" t="s">
        <v>58</v>
      </c>
      <c r="B100" s="34"/>
      <c r="C100" s="34"/>
      <c r="D100" s="34"/>
      <c r="E100" s="34"/>
      <c r="F100" s="34"/>
      <c r="G100" s="34"/>
      <c r="H100" s="35"/>
    </row>
    <row r="101" spans="1:11" ht="14.15">
      <c r="A101" s="18"/>
      <c r="B101" s="19" t="s">
        <v>132</v>
      </c>
      <c r="C101" s="18"/>
      <c r="D101" s="18"/>
      <c r="E101" s="18"/>
      <c r="F101" s="18">
        <f t="shared" ref="F101" si="57">E101-D101</f>
        <v>0</v>
      </c>
      <c r="G101" s="18"/>
      <c r="H101" s="18"/>
    </row>
    <row r="102" spans="1:11" ht="14.15">
      <c r="A102" s="18"/>
      <c r="B102" s="18" t="s">
        <v>60</v>
      </c>
      <c r="C102" s="18"/>
      <c r="D102" s="18"/>
      <c r="E102" s="18"/>
      <c r="F102" s="18"/>
      <c r="G102" s="18"/>
      <c r="H102" s="18"/>
    </row>
    <row r="103" spans="1:11" ht="28.3">
      <c r="A103" s="18" t="s">
        <v>22</v>
      </c>
      <c r="B103" s="18" t="s">
        <v>61</v>
      </c>
      <c r="C103" s="18" t="s">
        <v>12</v>
      </c>
      <c r="D103" s="18"/>
      <c r="E103" s="18"/>
      <c r="F103" s="18"/>
      <c r="G103" s="18" t="s">
        <v>12</v>
      </c>
      <c r="H103" s="18" t="s">
        <v>12</v>
      </c>
    </row>
    <row r="104" spans="1:11" ht="22.9" customHeight="1">
      <c r="A104" s="32" t="s">
        <v>227</v>
      </c>
      <c r="B104" s="32"/>
      <c r="C104" s="32"/>
      <c r="D104" s="32"/>
      <c r="E104" s="32"/>
      <c r="F104" s="32"/>
      <c r="G104" s="32"/>
      <c r="H104" s="32"/>
      <c r="I104" s="32"/>
      <c r="J104" s="32"/>
      <c r="K104" s="32"/>
    </row>
    <row r="105" spans="1:11" ht="18" customHeight="1">
      <c r="A105" s="30" t="s">
        <v>236</v>
      </c>
      <c r="B105" s="30"/>
      <c r="C105" s="30"/>
      <c r="D105" s="30"/>
      <c r="E105" s="30"/>
      <c r="F105" s="30"/>
      <c r="G105" s="30"/>
      <c r="H105" s="30"/>
      <c r="I105" s="30"/>
      <c r="J105" s="30"/>
      <c r="K105" s="30"/>
    </row>
    <row r="106" spans="1:11" ht="18" customHeight="1">
      <c r="A106" s="30" t="s">
        <v>117</v>
      </c>
      <c r="B106" s="31"/>
      <c r="C106" s="31"/>
      <c r="D106" s="31"/>
      <c r="E106" s="31"/>
      <c r="F106" s="31"/>
      <c r="G106" s="31"/>
      <c r="H106" s="31"/>
      <c r="I106" s="31"/>
      <c r="J106" s="31"/>
      <c r="K106" s="31"/>
    </row>
    <row r="107" spans="1:11" ht="30.3" customHeight="1">
      <c r="A107" s="59" t="s">
        <v>237</v>
      </c>
      <c r="B107" s="60"/>
      <c r="C107" s="60"/>
      <c r="D107" s="60"/>
      <c r="E107" s="60"/>
      <c r="F107" s="60"/>
      <c r="G107" s="60"/>
      <c r="H107" s="60"/>
      <c r="I107" s="60"/>
      <c r="J107" s="60"/>
      <c r="K107" s="60"/>
    </row>
    <row r="108" spans="1:11" ht="49.8" customHeight="1">
      <c r="A108" s="30" t="s">
        <v>238</v>
      </c>
      <c r="B108" s="30"/>
      <c r="C108" s="30"/>
      <c r="D108" s="30"/>
      <c r="E108" s="30"/>
      <c r="F108" s="30"/>
      <c r="G108" s="30"/>
      <c r="H108" s="30"/>
      <c r="I108" s="30"/>
      <c r="J108" s="30"/>
      <c r="K108" s="30"/>
    </row>
    <row r="109" spans="1:11" ht="58.55" customHeight="1">
      <c r="A109" s="30" t="s">
        <v>239</v>
      </c>
      <c r="B109" s="30"/>
      <c r="C109" s="30"/>
      <c r="D109" s="30"/>
      <c r="E109" s="30"/>
      <c r="F109" s="30"/>
      <c r="G109" s="30"/>
      <c r="H109" s="30"/>
      <c r="I109" s="30"/>
      <c r="J109" s="30"/>
      <c r="K109" s="30"/>
    </row>
    <row r="110" spans="1:11" ht="21.05" customHeight="1">
      <c r="A110" s="30" t="s">
        <v>240</v>
      </c>
      <c r="B110" s="30"/>
      <c r="C110" s="30"/>
      <c r="D110" s="30"/>
      <c r="E110" s="30"/>
      <c r="F110" s="30"/>
      <c r="G110" s="30"/>
      <c r="H110" s="30"/>
      <c r="I110" s="30"/>
      <c r="J110" s="30"/>
      <c r="K110" s="30"/>
    </row>
    <row r="112" spans="1:11" ht="21.55" customHeight="1">
      <c r="B112" s="12" t="s">
        <v>153</v>
      </c>
      <c r="C112" s="9"/>
      <c r="D112" s="9"/>
      <c r="E112" s="40"/>
      <c r="F112" s="40"/>
      <c r="G112" s="40"/>
      <c r="H112" s="40" t="s">
        <v>154</v>
      </c>
      <c r="I112" s="40"/>
    </row>
    <row r="113" spans="2:10" ht="15.5">
      <c r="B113" s="50" t="s">
        <v>152</v>
      </c>
      <c r="C113" s="50"/>
      <c r="D113" s="50"/>
      <c r="E113" s="50"/>
      <c r="F113" s="50"/>
      <c r="G113" s="50"/>
      <c r="H113" s="50"/>
      <c r="I113" s="50"/>
      <c r="J113" s="50"/>
    </row>
  </sheetData>
  <mergeCells count="71">
    <mergeCell ref="E112:G112"/>
    <mergeCell ref="H112:I112"/>
    <mergeCell ref="B113:J11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17:K17"/>
    <mergeCell ref="A21:K21"/>
    <mergeCell ref="A27:E27"/>
    <mergeCell ref="A34:E34"/>
    <mergeCell ref="A40:K40"/>
    <mergeCell ref="A42:A43"/>
    <mergeCell ref="B42:B43"/>
    <mergeCell ref="C42:E42"/>
    <mergeCell ref="F42:H42"/>
    <mergeCell ref="I42:K42"/>
    <mergeCell ref="C44:E44"/>
    <mergeCell ref="F44:H44"/>
    <mergeCell ref="I44:K44"/>
    <mergeCell ref="A47:K47"/>
    <mergeCell ref="C48:E48"/>
    <mergeCell ref="F48:H48"/>
    <mergeCell ref="I48:K48"/>
    <mergeCell ref="F61:H61"/>
    <mergeCell ref="I61:K61"/>
    <mergeCell ref="A51:K51"/>
    <mergeCell ref="C52:E52"/>
    <mergeCell ref="F52:H52"/>
    <mergeCell ref="I52:K52"/>
    <mergeCell ref="A55:K55"/>
    <mergeCell ref="A56:K56"/>
    <mergeCell ref="A57:K57"/>
    <mergeCell ref="A58:K58"/>
    <mergeCell ref="A59:K59"/>
    <mergeCell ref="A60:K60"/>
    <mergeCell ref="A61:A62"/>
    <mergeCell ref="B61:B62"/>
    <mergeCell ref="C61:E61"/>
    <mergeCell ref="A109:K109"/>
    <mergeCell ref="A110:K110"/>
    <mergeCell ref="A104:K104"/>
    <mergeCell ref="A105:K105"/>
    <mergeCell ref="A106:K106"/>
    <mergeCell ref="A107:K107"/>
    <mergeCell ref="A81:K81"/>
    <mergeCell ref="A108:K108"/>
    <mergeCell ref="A64:K64"/>
    <mergeCell ref="A65:K65"/>
    <mergeCell ref="A69:K69"/>
    <mergeCell ref="A70:K70"/>
    <mergeCell ref="A80:K80"/>
    <mergeCell ref="A97:H97"/>
    <mergeCell ref="A100:H100"/>
    <mergeCell ref="A82:K82"/>
    <mergeCell ref="A83:K83"/>
    <mergeCell ref="A85:K85"/>
    <mergeCell ref="A94:H94"/>
    <mergeCell ref="A96:H96"/>
  </mergeCells>
  <pageMargins left="0.7" right="0.7" top="0.75" bottom="0.75" header="0.3" footer="0.3"/>
  <pageSetup paperSize="9" scale="61" orientation="landscape" verticalDpi="0" r:id="rId1"/>
  <rowBreaks count="3" manualBreakCount="3">
    <brk id="20" max="16383" man="1"/>
    <brk id="55" max="16383" man="1"/>
    <brk id="80" max="16383" man="1"/>
  </rowBreaks>
</worksheet>
</file>

<file path=xl/worksheets/sheet3.xml><?xml version="1.0" encoding="utf-8"?>
<worksheet xmlns="http://schemas.openxmlformats.org/spreadsheetml/2006/main" xmlns:r="http://schemas.openxmlformats.org/officeDocument/2006/relationships">
  <dimension ref="A1:K105"/>
  <sheetViews>
    <sheetView view="pageBreakPreview" zoomScale="70" zoomScaleNormal="85" zoomScaleSheetLayoutView="70" workbookViewId="0">
      <selection sqref="A1:XFD1048576"/>
    </sheetView>
  </sheetViews>
  <sheetFormatPr defaultColWidth="34" defaultRowHeight="13.5"/>
  <cols>
    <col min="1" max="1" width="5.5" style="2" customWidth="1"/>
    <col min="2" max="2" width="34" style="2"/>
    <col min="3" max="3" width="10.625" style="2" customWidth="1"/>
    <col min="4" max="6" width="9.5" style="2" customWidth="1"/>
    <col min="7" max="7" width="9.25" style="2" customWidth="1"/>
    <col min="8" max="10" width="9.5" style="2" customWidth="1"/>
    <col min="11" max="11" width="9.375" style="2" customWidth="1"/>
    <col min="12" max="16384" width="34" style="2"/>
  </cols>
  <sheetData>
    <row r="1" spans="1:11">
      <c r="H1" s="41" t="s">
        <v>62</v>
      </c>
      <c r="I1" s="41"/>
      <c r="J1" s="41"/>
      <c r="K1" s="41"/>
    </row>
    <row r="2" spans="1:11" ht="29.45" customHeight="1">
      <c r="H2" s="41" t="s">
        <v>63</v>
      </c>
      <c r="I2" s="41"/>
      <c r="J2" s="41"/>
      <c r="K2" s="41"/>
    </row>
    <row r="3" spans="1:11" ht="18.2">
      <c r="A3" s="42" t="s">
        <v>136</v>
      </c>
      <c r="B3" s="42"/>
      <c r="C3" s="42"/>
      <c r="D3" s="42"/>
      <c r="E3" s="42"/>
      <c r="F3" s="42"/>
      <c r="G3" s="42"/>
      <c r="H3" s="42"/>
      <c r="I3" s="42"/>
      <c r="J3" s="42"/>
      <c r="K3" s="42"/>
    </row>
    <row r="4" spans="1:11" ht="25.6" customHeight="1">
      <c r="A4" s="14" t="s">
        <v>64</v>
      </c>
      <c r="B4" s="14">
        <v>3700000</v>
      </c>
      <c r="C4" s="14"/>
      <c r="D4" s="43" t="s">
        <v>135</v>
      </c>
      <c r="E4" s="43"/>
      <c r="F4" s="43"/>
      <c r="G4" s="43"/>
      <c r="H4" s="43"/>
      <c r="I4" s="43"/>
      <c r="J4" s="43"/>
      <c r="K4" s="43"/>
    </row>
    <row r="5" spans="1:11" ht="18" customHeight="1">
      <c r="A5" s="1"/>
      <c r="B5" s="1" t="s">
        <v>65</v>
      </c>
      <c r="C5" s="1"/>
      <c r="D5" s="44" t="s">
        <v>66</v>
      </c>
      <c r="E5" s="44"/>
      <c r="F5" s="44"/>
      <c r="G5" s="44"/>
      <c r="H5" s="44"/>
      <c r="I5" s="44"/>
      <c r="J5" s="44"/>
      <c r="K5" s="44"/>
    </row>
    <row r="6" spans="1:11" ht="25.1" customHeight="1">
      <c r="A6" s="14" t="s">
        <v>67</v>
      </c>
      <c r="B6" s="14">
        <v>3710000</v>
      </c>
      <c r="C6" s="14"/>
      <c r="D6" s="43" t="s">
        <v>135</v>
      </c>
      <c r="E6" s="43"/>
      <c r="F6" s="43"/>
      <c r="G6" s="43"/>
      <c r="H6" s="43"/>
      <c r="I6" s="43"/>
      <c r="J6" s="43"/>
      <c r="K6" s="43"/>
    </row>
    <row r="7" spans="1:11" ht="18" customHeight="1">
      <c r="B7" s="1" t="s">
        <v>65</v>
      </c>
      <c r="D7" s="44" t="s">
        <v>68</v>
      </c>
      <c r="E7" s="44"/>
      <c r="F7" s="44"/>
      <c r="G7" s="44"/>
      <c r="H7" s="44"/>
      <c r="I7" s="44"/>
      <c r="J7" s="44"/>
      <c r="K7" s="44"/>
    </row>
    <row r="8" spans="1:11" s="14" customFormat="1" ht="23.05" customHeight="1">
      <c r="A8" s="14" t="s">
        <v>69</v>
      </c>
      <c r="B8" s="14">
        <v>3718500</v>
      </c>
      <c r="C8" s="14" t="s">
        <v>172</v>
      </c>
      <c r="D8" s="42" t="s">
        <v>173</v>
      </c>
      <c r="E8" s="42"/>
      <c r="F8" s="42"/>
      <c r="G8" s="42"/>
      <c r="H8" s="42"/>
      <c r="I8" s="42"/>
      <c r="J8" s="42"/>
      <c r="K8" s="42"/>
    </row>
    <row r="9" spans="1:11" s="1" customFormat="1" ht="18.2">
      <c r="A9" s="14"/>
      <c r="B9" s="1" t="s">
        <v>65</v>
      </c>
      <c r="C9" s="3" t="s">
        <v>72</v>
      </c>
    </row>
    <row r="10" spans="1:11" s="1" customFormat="1" ht="39.700000000000003" customHeight="1">
      <c r="A10" s="14" t="s">
        <v>73</v>
      </c>
      <c r="B10" s="14" t="s">
        <v>74</v>
      </c>
      <c r="C10" s="51" t="s">
        <v>174</v>
      </c>
      <c r="D10" s="51"/>
      <c r="E10" s="51"/>
      <c r="F10" s="51"/>
      <c r="G10" s="51"/>
      <c r="H10" s="51"/>
      <c r="I10" s="51"/>
      <c r="J10" s="51"/>
      <c r="K10" s="51"/>
    </row>
    <row r="11" spans="1:11" s="1" customFormat="1" ht="21.05" customHeight="1">
      <c r="A11" s="14" t="s">
        <v>75</v>
      </c>
      <c r="B11" s="45" t="s">
        <v>76</v>
      </c>
      <c r="C11" s="45"/>
      <c r="D11" s="45"/>
      <c r="E11" s="45"/>
      <c r="F11" s="45"/>
      <c r="G11" s="45"/>
      <c r="H11" s="45"/>
      <c r="I11" s="45"/>
      <c r="J11" s="45"/>
      <c r="K11" s="45"/>
    </row>
    <row r="12" spans="1:11" ht="18" customHeight="1">
      <c r="A12" s="47" t="s">
        <v>77</v>
      </c>
      <c r="B12" s="48"/>
      <c r="C12" s="48"/>
      <c r="D12" s="48"/>
      <c r="E12" s="48"/>
      <c r="F12" s="48"/>
      <c r="G12" s="48"/>
      <c r="H12" s="48"/>
      <c r="I12" s="48"/>
      <c r="J12" s="48"/>
      <c r="K12" s="48"/>
    </row>
    <row r="13" spans="1:11" ht="16.850000000000001" customHeight="1">
      <c r="A13" s="26" t="s">
        <v>0</v>
      </c>
      <c r="B13" s="26" t="s">
        <v>1</v>
      </c>
      <c r="C13" s="27" t="s">
        <v>2</v>
      </c>
      <c r="D13" s="27"/>
      <c r="E13" s="27"/>
      <c r="F13" s="27" t="s">
        <v>3</v>
      </c>
      <c r="G13" s="27"/>
      <c r="H13" s="27"/>
      <c r="I13" s="27" t="s">
        <v>4</v>
      </c>
      <c r="J13" s="27"/>
      <c r="K13" s="27"/>
    </row>
    <row r="14" spans="1:11" ht="21.55">
      <c r="A14" s="26"/>
      <c r="B14" s="26"/>
      <c r="C14" s="4" t="s">
        <v>78</v>
      </c>
      <c r="D14" s="4" t="s">
        <v>79</v>
      </c>
      <c r="E14" s="4" t="s">
        <v>80</v>
      </c>
      <c r="F14" s="4" t="s">
        <v>78</v>
      </c>
      <c r="G14" s="4" t="s">
        <v>81</v>
      </c>
      <c r="H14" s="4" t="s">
        <v>80</v>
      </c>
      <c r="I14" s="4" t="s">
        <v>82</v>
      </c>
      <c r="J14" s="4" t="s">
        <v>83</v>
      </c>
      <c r="K14" s="4" t="s">
        <v>80</v>
      </c>
    </row>
    <row r="15" spans="1:11" s="5" customFormat="1" ht="10.8">
      <c r="A15" s="4"/>
      <c r="B15" s="4"/>
      <c r="C15" s="4" t="s">
        <v>84</v>
      </c>
      <c r="D15" s="4" t="s">
        <v>85</v>
      </c>
      <c r="E15" s="4" t="s">
        <v>86</v>
      </c>
      <c r="F15" s="4" t="s">
        <v>87</v>
      </c>
      <c r="G15" s="4" t="s">
        <v>88</v>
      </c>
      <c r="H15" s="4" t="s">
        <v>89</v>
      </c>
      <c r="I15" s="4" t="s">
        <v>90</v>
      </c>
      <c r="J15" s="4" t="s">
        <v>91</v>
      </c>
      <c r="K15" s="4" t="s">
        <v>92</v>
      </c>
    </row>
    <row r="16" spans="1:11" s="3" customFormat="1" ht="14.15">
      <c r="A16" s="15" t="s">
        <v>6</v>
      </c>
      <c r="B16" s="16" t="s">
        <v>119</v>
      </c>
      <c r="C16" s="52">
        <v>0.3</v>
      </c>
      <c r="D16" s="52"/>
      <c r="E16" s="52">
        <f>C16+D16</f>
        <v>0.3</v>
      </c>
      <c r="F16" s="52"/>
      <c r="G16" s="52"/>
      <c r="H16" s="52">
        <f>F16+G16</f>
        <v>0</v>
      </c>
      <c r="I16" s="52">
        <f>C16-F16</f>
        <v>0.3</v>
      </c>
      <c r="J16" s="52">
        <f>D16-G16</f>
        <v>0</v>
      </c>
      <c r="K16" s="52">
        <f>I16+J16</f>
        <v>0.3</v>
      </c>
    </row>
    <row r="17" spans="1:11" ht="42.6" customHeight="1">
      <c r="A17" s="47" t="s">
        <v>241</v>
      </c>
      <c r="B17" s="48"/>
      <c r="C17" s="48"/>
      <c r="D17" s="48"/>
      <c r="E17" s="48"/>
      <c r="F17" s="48"/>
      <c r="G17" s="48"/>
      <c r="H17" s="48"/>
      <c r="I17" s="48"/>
      <c r="J17" s="48"/>
      <c r="K17" s="48"/>
    </row>
    <row r="18" spans="1:11" ht="15.5">
      <c r="A18" s="18"/>
      <c r="B18" s="18" t="s">
        <v>7</v>
      </c>
      <c r="C18" s="18"/>
      <c r="D18" s="18"/>
      <c r="E18" s="18"/>
      <c r="F18" s="18"/>
      <c r="G18" s="18"/>
      <c r="H18" s="18"/>
      <c r="I18" s="18"/>
      <c r="J18" s="18"/>
      <c r="K18" s="18"/>
    </row>
    <row r="19" spans="1:11" ht="28.95" customHeight="1">
      <c r="A19" s="15">
        <v>1</v>
      </c>
      <c r="B19" s="19" t="s">
        <v>175</v>
      </c>
      <c r="C19" s="52">
        <v>0.3</v>
      </c>
      <c r="D19" s="52"/>
      <c r="E19" s="52">
        <f>C19+D19</f>
        <v>0.3</v>
      </c>
      <c r="F19" s="52"/>
      <c r="G19" s="52"/>
      <c r="H19" s="52">
        <f>F19+G19</f>
        <v>0</v>
      </c>
      <c r="I19" s="52">
        <f t="shared" ref="I19:J19" si="0">C19-F19</f>
        <v>0.3</v>
      </c>
      <c r="J19" s="52">
        <f t="shared" si="0"/>
        <v>0</v>
      </c>
      <c r="K19" s="52">
        <f t="shared" ref="K19" si="1">I19+J19</f>
        <v>0.3</v>
      </c>
    </row>
    <row r="20" spans="1:11" ht="21.55" customHeight="1">
      <c r="A20" s="47" t="s">
        <v>96</v>
      </c>
      <c r="B20" s="48"/>
      <c r="C20" s="48"/>
      <c r="D20" s="48"/>
      <c r="E20" s="48"/>
      <c r="F20" s="48"/>
      <c r="G20" s="48"/>
      <c r="H20" s="48"/>
      <c r="I20" s="48"/>
      <c r="J20" s="48"/>
      <c r="K20" s="48"/>
    </row>
    <row r="21" spans="1:11" ht="34.35">
      <c r="A21" s="18" t="s">
        <v>8</v>
      </c>
      <c r="B21" s="18" t="s">
        <v>9</v>
      </c>
      <c r="C21" s="6" t="s">
        <v>93</v>
      </c>
      <c r="D21" s="6" t="s">
        <v>94</v>
      </c>
      <c r="E21" s="6" t="s">
        <v>95</v>
      </c>
    </row>
    <row r="22" spans="1:11" ht="14.15">
      <c r="A22" s="18" t="s">
        <v>6</v>
      </c>
      <c r="B22" s="18" t="s">
        <v>11</v>
      </c>
      <c r="C22" s="18" t="s">
        <v>12</v>
      </c>
      <c r="D22" s="18"/>
      <c r="E22" s="18" t="s">
        <v>12</v>
      </c>
    </row>
    <row r="23" spans="1:11" ht="14.15">
      <c r="A23" s="18"/>
      <c r="B23" s="18" t="s">
        <v>13</v>
      </c>
      <c r="C23" s="18"/>
      <c r="D23" s="18"/>
      <c r="E23" s="18"/>
    </row>
    <row r="24" spans="1:11" ht="14.15">
      <c r="A24" s="18" t="s">
        <v>14</v>
      </c>
      <c r="B24" s="18" t="s">
        <v>15</v>
      </c>
      <c r="C24" s="18" t="s">
        <v>12</v>
      </c>
      <c r="D24" s="18"/>
      <c r="E24" s="18" t="s">
        <v>12</v>
      </c>
    </row>
    <row r="25" spans="1:11" ht="14.15">
      <c r="A25" s="18" t="s">
        <v>16</v>
      </c>
      <c r="B25" s="18" t="s">
        <v>17</v>
      </c>
      <c r="C25" s="18" t="s">
        <v>12</v>
      </c>
      <c r="D25" s="18"/>
      <c r="E25" s="18" t="s">
        <v>12</v>
      </c>
    </row>
    <row r="26" spans="1:11">
      <c r="A26" s="26" t="s">
        <v>18</v>
      </c>
      <c r="B26" s="26"/>
      <c r="C26" s="26"/>
      <c r="D26" s="26"/>
      <c r="E26" s="26"/>
    </row>
    <row r="27" spans="1:11" ht="14.15">
      <c r="A27" s="18" t="s">
        <v>19</v>
      </c>
      <c r="B27" s="18" t="s">
        <v>20</v>
      </c>
      <c r="C27" s="15">
        <f>SUM(C29:C32)</f>
        <v>0</v>
      </c>
      <c r="D27" s="15">
        <f t="shared" ref="D27:E27" si="2">SUM(D29:D32)</f>
        <v>0</v>
      </c>
      <c r="E27" s="15">
        <f t="shared" si="2"/>
        <v>0</v>
      </c>
    </row>
    <row r="28" spans="1:11" ht="14.15">
      <c r="A28" s="18"/>
      <c r="B28" s="18" t="s">
        <v>13</v>
      </c>
      <c r="C28" s="15"/>
      <c r="D28" s="15"/>
      <c r="E28" s="15"/>
    </row>
    <row r="29" spans="1:11" ht="14.15">
      <c r="A29" s="18" t="s">
        <v>21</v>
      </c>
      <c r="B29" s="18" t="s">
        <v>15</v>
      </c>
      <c r="C29" s="15"/>
      <c r="D29" s="15"/>
      <c r="E29" s="15">
        <f>C29-D29</f>
        <v>0</v>
      </c>
    </row>
    <row r="30" spans="1:11" ht="14.15">
      <c r="A30" s="18" t="s">
        <v>22</v>
      </c>
      <c r="B30" s="18" t="s">
        <v>23</v>
      </c>
      <c r="C30" s="15"/>
      <c r="D30" s="15"/>
      <c r="E30" s="15">
        <f t="shared" ref="E30:E32" si="3">C30-D30</f>
        <v>0</v>
      </c>
    </row>
    <row r="31" spans="1:11" ht="14.15">
      <c r="A31" s="18" t="s">
        <v>24</v>
      </c>
      <c r="B31" s="18" t="s">
        <v>25</v>
      </c>
      <c r="C31" s="15"/>
      <c r="D31" s="15"/>
      <c r="E31" s="15">
        <f t="shared" si="3"/>
        <v>0</v>
      </c>
    </row>
    <row r="32" spans="1:11" ht="14.15">
      <c r="A32" s="18" t="s">
        <v>26</v>
      </c>
      <c r="B32" s="18" t="s">
        <v>27</v>
      </c>
      <c r="C32" s="15"/>
      <c r="D32" s="15"/>
      <c r="E32" s="15">
        <f t="shared" si="3"/>
        <v>0</v>
      </c>
    </row>
    <row r="33" spans="1:11">
      <c r="A33" s="26" t="s">
        <v>28</v>
      </c>
      <c r="B33" s="26"/>
      <c r="C33" s="26"/>
      <c r="D33" s="26"/>
      <c r="E33" s="26"/>
    </row>
    <row r="34" spans="1:11" ht="14.15">
      <c r="A34" s="18" t="s">
        <v>29</v>
      </c>
      <c r="B34" s="18" t="s">
        <v>30</v>
      </c>
      <c r="C34" s="18" t="s">
        <v>12</v>
      </c>
      <c r="D34" s="18"/>
      <c r="E34" s="18"/>
    </row>
    <row r="35" spans="1:11" ht="14.15">
      <c r="A35" s="18"/>
      <c r="B35" s="18" t="s">
        <v>13</v>
      </c>
      <c r="C35" s="18"/>
      <c r="D35" s="18"/>
      <c r="E35" s="18"/>
    </row>
    <row r="36" spans="1:11" ht="14.15">
      <c r="A36" s="18" t="s">
        <v>31</v>
      </c>
      <c r="B36" s="18" t="s">
        <v>15</v>
      </c>
      <c r="C36" s="18" t="s">
        <v>12</v>
      </c>
      <c r="D36" s="18"/>
      <c r="E36" s="18"/>
    </row>
    <row r="37" spans="1:11" ht="14.15">
      <c r="A37" s="18" t="s">
        <v>32</v>
      </c>
      <c r="B37" s="18" t="s">
        <v>27</v>
      </c>
      <c r="C37" s="18" t="s">
        <v>12</v>
      </c>
      <c r="D37" s="18"/>
      <c r="E37" s="18"/>
    </row>
    <row r="39" spans="1:11" ht="16.149999999999999" customHeight="1">
      <c r="A39" s="47" t="s">
        <v>97</v>
      </c>
      <c r="B39" s="48"/>
      <c r="C39" s="48"/>
      <c r="D39" s="48"/>
      <c r="E39" s="48"/>
      <c r="F39" s="48"/>
      <c r="G39" s="48"/>
      <c r="H39" s="48"/>
      <c r="I39" s="48"/>
      <c r="J39" s="48"/>
      <c r="K39" s="48"/>
    </row>
    <row r="41" spans="1:11">
      <c r="A41" s="26" t="s">
        <v>8</v>
      </c>
      <c r="B41" s="26" t="s">
        <v>9</v>
      </c>
      <c r="C41" s="26" t="s">
        <v>33</v>
      </c>
      <c r="D41" s="26"/>
      <c r="E41" s="26"/>
      <c r="F41" s="26" t="s">
        <v>34</v>
      </c>
      <c r="G41" s="26"/>
      <c r="H41" s="26"/>
      <c r="I41" s="26" t="s">
        <v>10</v>
      </c>
      <c r="J41" s="26"/>
      <c r="K41" s="26"/>
    </row>
    <row r="42" spans="1:11" ht="21.55">
      <c r="A42" s="26"/>
      <c r="B42" s="26"/>
      <c r="C42" s="10" t="s">
        <v>134</v>
      </c>
      <c r="D42" s="10" t="s">
        <v>118</v>
      </c>
      <c r="E42" s="4" t="s">
        <v>80</v>
      </c>
      <c r="F42" s="10" t="s">
        <v>134</v>
      </c>
      <c r="G42" s="10" t="s">
        <v>118</v>
      </c>
      <c r="H42" s="4" t="s">
        <v>80</v>
      </c>
      <c r="I42" s="10" t="s">
        <v>134</v>
      </c>
      <c r="J42" s="10" t="s">
        <v>118</v>
      </c>
      <c r="K42" s="4" t="s">
        <v>80</v>
      </c>
    </row>
    <row r="43" spans="1:11" s="7" customFormat="1" ht="14.15">
      <c r="A43" s="20" t="s">
        <v>98</v>
      </c>
      <c r="B43" s="20" t="s">
        <v>99</v>
      </c>
      <c r="C43" s="22"/>
      <c r="D43" s="22"/>
      <c r="E43" s="22"/>
      <c r="F43" s="22"/>
      <c r="G43" s="22"/>
      <c r="H43" s="22"/>
      <c r="I43" s="22"/>
      <c r="J43" s="22"/>
      <c r="K43" s="22"/>
    </row>
    <row r="44" spans="1:11" ht="26.95">
      <c r="A44" s="18"/>
      <c r="B44" s="18" t="s">
        <v>176</v>
      </c>
      <c r="C44" s="61">
        <v>300</v>
      </c>
      <c r="D44" s="61"/>
      <c r="E44" s="61">
        <f t="shared" ref="E44" si="4">C44+D44</f>
        <v>300</v>
      </c>
      <c r="F44" s="61"/>
      <c r="G44" s="61"/>
      <c r="H44" s="61">
        <f t="shared" ref="H44" si="5">F44+G44</f>
        <v>0</v>
      </c>
      <c r="I44" s="61">
        <f t="shared" ref="I44:J44" si="6">F44-C44</f>
        <v>-300</v>
      </c>
      <c r="J44" s="61">
        <f t="shared" si="6"/>
        <v>0</v>
      </c>
      <c r="K44" s="61">
        <f t="shared" ref="K44" si="7">I44+J44</f>
        <v>-300</v>
      </c>
    </row>
    <row r="45" spans="1:11" ht="33.85" customHeight="1">
      <c r="A45" s="23" t="s">
        <v>242</v>
      </c>
      <c r="B45" s="22"/>
      <c r="C45" s="22"/>
      <c r="D45" s="22"/>
      <c r="E45" s="22"/>
      <c r="F45" s="22"/>
      <c r="G45" s="22"/>
      <c r="H45" s="22"/>
      <c r="I45" s="22"/>
      <c r="J45" s="22"/>
      <c r="K45" s="22"/>
    </row>
    <row r="46" spans="1:11" s="7" customFormat="1" ht="14.15">
      <c r="A46" s="20" t="s">
        <v>100</v>
      </c>
      <c r="B46" s="20" t="s">
        <v>101</v>
      </c>
      <c r="C46" s="22"/>
      <c r="D46" s="22"/>
      <c r="E46" s="22"/>
      <c r="F46" s="22"/>
      <c r="G46" s="22"/>
      <c r="H46" s="22"/>
      <c r="I46" s="22"/>
      <c r="J46" s="22"/>
      <c r="K46" s="22"/>
    </row>
    <row r="47" spans="1:11" ht="28.3">
      <c r="A47" s="18"/>
      <c r="B47" s="19" t="s">
        <v>177</v>
      </c>
      <c r="C47" s="15">
        <v>1</v>
      </c>
      <c r="D47" s="15"/>
      <c r="E47" s="15">
        <f>C47+D47</f>
        <v>1</v>
      </c>
      <c r="F47" s="15">
        <v>1</v>
      </c>
      <c r="G47" s="15"/>
      <c r="H47" s="15">
        <f>F47+G47</f>
        <v>1</v>
      </c>
      <c r="I47" s="15">
        <f>F47-C47</f>
        <v>0</v>
      </c>
      <c r="J47" s="15">
        <f>G47-D47</f>
        <v>0</v>
      </c>
      <c r="K47" s="15">
        <f>I47+J47</f>
        <v>0</v>
      </c>
    </row>
    <row r="48" spans="1:11" ht="15" customHeight="1">
      <c r="A48" s="28" t="s">
        <v>122</v>
      </c>
      <c r="B48" s="26"/>
      <c r="C48" s="26"/>
      <c r="D48" s="26"/>
      <c r="E48" s="26"/>
      <c r="F48" s="26"/>
      <c r="G48" s="26"/>
      <c r="H48" s="26"/>
      <c r="I48" s="26"/>
      <c r="J48" s="26"/>
      <c r="K48" s="26"/>
    </row>
    <row r="49" spans="1:11" s="7" customFormat="1" ht="14.15">
      <c r="A49" s="20" t="s">
        <v>102</v>
      </c>
      <c r="B49" s="20" t="s">
        <v>103</v>
      </c>
      <c r="C49" s="22"/>
      <c r="D49" s="22"/>
      <c r="E49" s="22"/>
      <c r="F49" s="22"/>
      <c r="G49" s="22"/>
      <c r="H49" s="22"/>
      <c r="I49" s="22"/>
      <c r="J49" s="22"/>
      <c r="K49" s="22"/>
    </row>
    <row r="50" spans="1:11" ht="42.4">
      <c r="A50" s="18"/>
      <c r="B50" s="19" t="s">
        <v>178</v>
      </c>
      <c r="C50" s="61">
        <v>300</v>
      </c>
      <c r="D50" s="61"/>
      <c r="E50" s="61">
        <f t="shared" ref="E50" si="8">C50+D50</f>
        <v>300</v>
      </c>
      <c r="F50" s="61"/>
      <c r="G50" s="61"/>
      <c r="H50" s="61">
        <f t="shared" ref="H50" si="9">F50+G50</f>
        <v>0</v>
      </c>
      <c r="I50" s="61">
        <f t="shared" ref="I50:J50" si="10">F50-C50</f>
        <v>-300</v>
      </c>
      <c r="J50" s="61">
        <f t="shared" si="10"/>
        <v>0</v>
      </c>
      <c r="K50" s="61">
        <f t="shared" ref="K50" si="11">I50+J50</f>
        <v>-300</v>
      </c>
    </row>
    <row r="51" spans="1:11" ht="28.3" customHeight="1">
      <c r="A51" s="23" t="s">
        <v>242</v>
      </c>
      <c r="B51" s="22"/>
      <c r="C51" s="22"/>
      <c r="D51" s="22"/>
      <c r="E51" s="22"/>
      <c r="F51" s="22"/>
      <c r="G51" s="22"/>
      <c r="H51" s="22"/>
      <c r="I51" s="22"/>
      <c r="J51" s="22"/>
      <c r="K51" s="22"/>
    </row>
    <row r="52" spans="1:11" ht="33" customHeight="1">
      <c r="A52" s="24" t="s">
        <v>105</v>
      </c>
      <c r="B52" s="25"/>
      <c r="C52" s="25"/>
      <c r="D52" s="25"/>
      <c r="E52" s="25"/>
      <c r="F52" s="25"/>
      <c r="G52" s="25"/>
      <c r="H52" s="25"/>
      <c r="I52" s="25"/>
      <c r="J52" s="25"/>
      <c r="K52" s="25"/>
    </row>
    <row r="53" spans="1:11" ht="40.549999999999997" customHeight="1">
      <c r="A53" s="53" t="s">
        <v>179</v>
      </c>
      <c r="B53" s="53"/>
      <c r="C53" s="53"/>
      <c r="D53" s="53"/>
      <c r="E53" s="53"/>
      <c r="F53" s="53"/>
      <c r="G53" s="53"/>
      <c r="H53" s="53"/>
      <c r="I53" s="53"/>
      <c r="J53" s="53"/>
      <c r="K53" s="53"/>
    </row>
    <row r="54" spans="1:11" ht="16.350000000000001" customHeight="1">
      <c r="A54" s="46" t="s">
        <v>106</v>
      </c>
      <c r="B54" s="46"/>
      <c r="C54" s="46"/>
      <c r="D54" s="46"/>
      <c r="E54" s="46"/>
      <c r="F54" s="46"/>
      <c r="G54" s="46"/>
      <c r="H54" s="46"/>
      <c r="I54" s="46"/>
      <c r="J54" s="46"/>
      <c r="K54" s="46"/>
    </row>
    <row r="55" spans="1:11" ht="20.2" customHeight="1">
      <c r="A55" s="53" t="s">
        <v>180</v>
      </c>
      <c r="B55" s="53"/>
      <c r="C55" s="53"/>
      <c r="D55" s="53"/>
      <c r="E55" s="53"/>
      <c r="F55" s="53"/>
      <c r="G55" s="53"/>
      <c r="H55" s="53"/>
      <c r="I55" s="53"/>
      <c r="J55" s="53"/>
      <c r="K55" s="53"/>
    </row>
    <row r="56" spans="1:11" ht="17.350000000000001" customHeight="1">
      <c r="A56" s="29" t="s">
        <v>38</v>
      </c>
      <c r="B56" s="29"/>
      <c r="C56" s="29"/>
      <c r="D56" s="29"/>
      <c r="E56" s="29"/>
      <c r="F56" s="29"/>
      <c r="G56" s="29"/>
      <c r="H56" s="29"/>
      <c r="I56" s="29"/>
      <c r="J56" s="29"/>
      <c r="K56" s="29"/>
    </row>
    <row r="57" spans="1:11" ht="28.3" customHeight="1">
      <c r="A57" s="26" t="s">
        <v>8</v>
      </c>
      <c r="B57" s="26" t="s">
        <v>9</v>
      </c>
      <c r="C57" s="27" t="s">
        <v>39</v>
      </c>
      <c r="D57" s="27"/>
      <c r="E57" s="27"/>
      <c r="F57" s="27" t="s">
        <v>40</v>
      </c>
      <c r="G57" s="27"/>
      <c r="H57" s="27"/>
      <c r="I57" s="36" t="s">
        <v>107</v>
      </c>
      <c r="J57" s="27"/>
      <c r="K57" s="27"/>
    </row>
    <row r="58" spans="1:11" s="5" customFormat="1" ht="30.3" customHeight="1">
      <c r="A58" s="26"/>
      <c r="B58" s="26"/>
      <c r="C58" s="4" t="s">
        <v>78</v>
      </c>
      <c r="D58" s="4" t="s">
        <v>79</v>
      </c>
      <c r="E58" s="4" t="s">
        <v>80</v>
      </c>
      <c r="F58" s="4" t="s">
        <v>78</v>
      </c>
      <c r="G58" s="4" t="s">
        <v>79</v>
      </c>
      <c r="H58" s="4" t="s">
        <v>80</v>
      </c>
      <c r="I58" s="4" t="s">
        <v>78</v>
      </c>
      <c r="J58" s="4" t="s">
        <v>79</v>
      </c>
      <c r="K58" s="4" t="s">
        <v>80</v>
      </c>
    </row>
    <row r="59" spans="1:11" ht="15.5">
      <c r="A59" s="18"/>
      <c r="B59" s="18" t="s">
        <v>41</v>
      </c>
      <c r="C59" s="62"/>
      <c r="D59" s="62"/>
      <c r="E59" s="62">
        <f>C59+D59</f>
        <v>0</v>
      </c>
      <c r="F59" s="62">
        <v>0.3</v>
      </c>
      <c r="G59" s="62"/>
      <c r="H59" s="62">
        <f>F59+G59</f>
        <v>0.3</v>
      </c>
      <c r="I59" s="63"/>
      <c r="J59" s="63"/>
      <c r="K59" s="63"/>
    </row>
    <row r="60" spans="1:11" ht="28.8" customHeight="1">
      <c r="A60" s="38" t="s">
        <v>108</v>
      </c>
      <c r="B60" s="38"/>
      <c r="C60" s="38"/>
      <c r="D60" s="38"/>
      <c r="E60" s="38"/>
      <c r="F60" s="38"/>
      <c r="G60" s="38"/>
      <c r="H60" s="38"/>
      <c r="I60" s="38"/>
      <c r="J60" s="38"/>
      <c r="K60" s="38"/>
    </row>
    <row r="61" spans="1:11" ht="14.8" customHeight="1">
      <c r="A61" s="54" t="s">
        <v>181</v>
      </c>
      <c r="B61" s="54"/>
      <c r="C61" s="54"/>
      <c r="D61" s="54"/>
      <c r="E61" s="54"/>
      <c r="F61" s="54"/>
      <c r="G61" s="54"/>
      <c r="H61" s="54"/>
      <c r="I61" s="54"/>
      <c r="J61" s="54"/>
      <c r="K61" s="54"/>
    </row>
    <row r="62" spans="1:11" ht="14.15">
      <c r="A62" s="18"/>
      <c r="B62" s="18" t="s">
        <v>13</v>
      </c>
      <c r="C62" s="18"/>
      <c r="D62" s="18"/>
      <c r="E62" s="18"/>
      <c r="F62" s="8"/>
      <c r="G62" s="8"/>
      <c r="H62" s="8"/>
      <c r="I62" s="8"/>
      <c r="J62" s="8"/>
      <c r="K62" s="8"/>
    </row>
    <row r="63" spans="1:11" ht="28.3">
      <c r="A63" s="18">
        <v>1</v>
      </c>
      <c r="B63" s="19" t="s">
        <v>175</v>
      </c>
      <c r="C63" s="62"/>
      <c r="D63" s="62"/>
      <c r="E63" s="62">
        <f>C63+D63</f>
        <v>0</v>
      </c>
      <c r="F63" s="62">
        <v>0.3</v>
      </c>
      <c r="G63" s="62"/>
      <c r="H63" s="62">
        <f t="shared" ref="H63" si="12">F63+G63</f>
        <v>0.3</v>
      </c>
      <c r="I63" s="64"/>
      <c r="J63" s="64"/>
      <c r="K63" s="64"/>
    </row>
    <row r="64" spans="1:11" ht="30.65" customHeight="1">
      <c r="A64" s="37" t="s">
        <v>110</v>
      </c>
      <c r="B64" s="27"/>
      <c r="C64" s="27"/>
      <c r="D64" s="27"/>
      <c r="E64" s="27"/>
      <c r="F64" s="27"/>
      <c r="G64" s="27"/>
      <c r="H64" s="27"/>
      <c r="I64" s="27"/>
      <c r="J64" s="27"/>
      <c r="K64" s="27"/>
    </row>
    <row r="65" spans="1:11" ht="18.7" customHeight="1">
      <c r="A65" s="54" t="s">
        <v>181</v>
      </c>
      <c r="B65" s="54"/>
      <c r="C65" s="54"/>
      <c r="D65" s="54"/>
      <c r="E65" s="54"/>
      <c r="F65" s="54"/>
      <c r="G65" s="54"/>
      <c r="H65" s="54"/>
      <c r="I65" s="54"/>
      <c r="J65" s="54"/>
      <c r="K65" s="54"/>
    </row>
    <row r="66" spans="1:11" s="7" customFormat="1" ht="14.15">
      <c r="A66" s="20" t="s">
        <v>98</v>
      </c>
      <c r="B66" s="20" t="s">
        <v>99</v>
      </c>
      <c r="C66" s="15"/>
      <c r="D66" s="15"/>
      <c r="E66" s="15"/>
      <c r="F66" s="15"/>
      <c r="G66" s="15"/>
      <c r="H66" s="15"/>
      <c r="I66" s="56"/>
      <c r="J66" s="56"/>
      <c r="K66" s="56"/>
    </row>
    <row r="67" spans="1:11" ht="26.95">
      <c r="A67" s="18"/>
      <c r="B67" s="18" t="s">
        <v>176</v>
      </c>
      <c r="C67" s="61"/>
      <c r="D67" s="61"/>
      <c r="E67" s="61">
        <f t="shared" ref="E67" si="13">C67+D67</f>
        <v>0</v>
      </c>
      <c r="F67" s="61">
        <v>300</v>
      </c>
      <c r="G67" s="61"/>
      <c r="H67" s="61">
        <f t="shared" ref="H67" si="14">F67+G67</f>
        <v>300</v>
      </c>
      <c r="I67" s="56"/>
      <c r="J67" s="56"/>
      <c r="K67" s="56"/>
    </row>
    <row r="68" spans="1:11" s="7" customFormat="1" ht="14.15">
      <c r="A68" s="20" t="s">
        <v>100</v>
      </c>
      <c r="B68" s="20" t="s">
        <v>101</v>
      </c>
      <c r="C68" s="17"/>
      <c r="D68" s="17"/>
      <c r="E68" s="17"/>
      <c r="F68" s="17"/>
      <c r="G68" s="17"/>
      <c r="H68" s="17"/>
      <c r="I68" s="65"/>
      <c r="J68" s="56"/>
      <c r="K68" s="65"/>
    </row>
    <row r="69" spans="1:11" ht="28.3">
      <c r="A69" s="18"/>
      <c r="B69" s="19" t="s">
        <v>177</v>
      </c>
      <c r="C69" s="15"/>
      <c r="D69" s="15"/>
      <c r="E69" s="15">
        <f t="shared" ref="E69" si="15">C69+D69</f>
        <v>0</v>
      </c>
      <c r="F69" s="15">
        <v>1</v>
      </c>
      <c r="G69" s="15">
        <v>1</v>
      </c>
      <c r="H69" s="15">
        <v>1</v>
      </c>
      <c r="I69" s="56"/>
      <c r="J69" s="56"/>
      <c r="K69" s="56"/>
    </row>
    <row r="70" spans="1:11" s="7" customFormat="1" ht="14.15">
      <c r="A70" s="20" t="s">
        <v>102</v>
      </c>
      <c r="B70" s="20" t="s">
        <v>103</v>
      </c>
      <c r="C70" s="17"/>
      <c r="D70" s="17"/>
      <c r="E70" s="17"/>
      <c r="F70" s="17"/>
      <c r="G70" s="17"/>
      <c r="H70" s="17"/>
      <c r="I70" s="65"/>
      <c r="J70" s="56"/>
      <c r="K70" s="65"/>
    </row>
    <row r="71" spans="1:11" ht="42.4">
      <c r="A71" s="18"/>
      <c r="B71" s="19" t="s">
        <v>178</v>
      </c>
      <c r="C71" s="61"/>
      <c r="D71" s="61"/>
      <c r="E71" s="61">
        <f t="shared" ref="E71" si="16">C71+D71</f>
        <v>0</v>
      </c>
      <c r="F71" s="61">
        <v>300</v>
      </c>
      <c r="G71" s="61"/>
      <c r="H71" s="61">
        <f t="shared" ref="H71" si="17">F71+G71</f>
        <v>300</v>
      </c>
      <c r="I71" s="56"/>
      <c r="J71" s="56"/>
      <c r="K71" s="56"/>
    </row>
    <row r="72" spans="1:11" ht="17.350000000000001" customHeight="1">
      <c r="A72" s="37" t="s">
        <v>109</v>
      </c>
      <c r="B72" s="37"/>
      <c r="C72" s="37"/>
      <c r="D72" s="37"/>
      <c r="E72" s="37"/>
      <c r="F72" s="37"/>
      <c r="G72" s="37"/>
      <c r="H72" s="37"/>
      <c r="I72" s="37"/>
      <c r="J72" s="37"/>
      <c r="K72" s="37"/>
    </row>
    <row r="73" spans="1:11" ht="19.55" customHeight="1">
      <c r="A73" s="54" t="s">
        <v>181</v>
      </c>
      <c r="B73" s="54"/>
      <c r="C73" s="54"/>
      <c r="D73" s="54"/>
      <c r="E73" s="54"/>
      <c r="F73" s="54"/>
      <c r="G73" s="54"/>
      <c r="H73" s="54"/>
      <c r="I73" s="54"/>
      <c r="J73" s="54"/>
      <c r="K73" s="54"/>
    </row>
    <row r="74" spans="1:11" ht="13.8" customHeight="1">
      <c r="A74" s="39" t="s">
        <v>111</v>
      </c>
      <c r="B74" s="39"/>
      <c r="C74" s="39"/>
      <c r="D74" s="39"/>
      <c r="E74" s="39"/>
      <c r="F74" s="39"/>
      <c r="G74" s="39"/>
      <c r="H74" s="39"/>
      <c r="I74" s="39"/>
      <c r="J74" s="39"/>
      <c r="K74" s="39"/>
    </row>
    <row r="75" spans="1:11" ht="18.2" customHeight="1">
      <c r="A75" s="53" t="s">
        <v>182</v>
      </c>
      <c r="B75" s="53"/>
      <c r="C75" s="53"/>
      <c r="D75" s="53"/>
      <c r="E75" s="53"/>
      <c r="F75" s="53"/>
      <c r="G75" s="53"/>
      <c r="H75" s="53"/>
      <c r="I75" s="53"/>
      <c r="J75" s="53"/>
      <c r="K75" s="53"/>
    </row>
    <row r="77" spans="1:11" ht="15" customHeight="1">
      <c r="A77" s="49" t="s">
        <v>120</v>
      </c>
      <c r="B77" s="29"/>
      <c r="C77" s="29"/>
      <c r="D77" s="29"/>
      <c r="E77" s="29"/>
      <c r="F77" s="29"/>
      <c r="G77" s="29"/>
      <c r="H77" s="29"/>
      <c r="I77" s="29"/>
      <c r="J77" s="29"/>
      <c r="K77" s="29"/>
    </row>
    <row r="79" spans="1:11" ht="68.650000000000006">
      <c r="A79" s="18" t="s">
        <v>43</v>
      </c>
      <c r="B79" s="18" t="s">
        <v>9</v>
      </c>
      <c r="C79" s="6" t="s">
        <v>112</v>
      </c>
      <c r="D79" s="6" t="s">
        <v>113</v>
      </c>
      <c r="E79" s="6" t="s">
        <v>114</v>
      </c>
      <c r="F79" s="6" t="s">
        <v>95</v>
      </c>
      <c r="G79" s="6" t="s">
        <v>115</v>
      </c>
      <c r="H79" s="6" t="s">
        <v>116</v>
      </c>
    </row>
    <row r="80" spans="1:11" ht="14.15">
      <c r="A80" s="18" t="s">
        <v>6</v>
      </c>
      <c r="B80" s="18" t="s">
        <v>19</v>
      </c>
      <c r="C80" s="18" t="s">
        <v>29</v>
      </c>
      <c r="D80" s="18" t="s">
        <v>37</v>
      </c>
      <c r="E80" s="18" t="s">
        <v>36</v>
      </c>
      <c r="F80" s="18" t="s">
        <v>44</v>
      </c>
      <c r="G80" s="18" t="s">
        <v>35</v>
      </c>
      <c r="H80" s="18" t="s">
        <v>45</v>
      </c>
    </row>
    <row r="81" spans="1:11" ht="14.15">
      <c r="A81" s="18" t="s">
        <v>46</v>
      </c>
      <c r="B81" s="18" t="s">
        <v>47</v>
      </c>
      <c r="C81" s="18" t="s">
        <v>12</v>
      </c>
      <c r="D81" s="18"/>
      <c r="E81" s="18"/>
      <c r="F81" s="18">
        <f>E81-D81</f>
        <v>0</v>
      </c>
      <c r="G81" s="18" t="s">
        <v>12</v>
      </c>
      <c r="H81" s="18" t="s">
        <v>12</v>
      </c>
    </row>
    <row r="82" spans="1:11" ht="14.15">
      <c r="A82" s="18"/>
      <c r="B82" s="18" t="s">
        <v>48</v>
      </c>
      <c r="C82" s="18" t="s">
        <v>12</v>
      </c>
      <c r="D82" s="18"/>
      <c r="E82" s="18"/>
      <c r="F82" s="18">
        <f t="shared" ref="F82:F83" si="18">E82-D82</f>
        <v>0</v>
      </c>
      <c r="G82" s="18" t="s">
        <v>12</v>
      </c>
      <c r="H82" s="18" t="s">
        <v>12</v>
      </c>
    </row>
    <row r="83" spans="1:11" ht="28.3">
      <c r="A83" s="18"/>
      <c r="B83" s="18" t="s">
        <v>49</v>
      </c>
      <c r="C83" s="18" t="s">
        <v>12</v>
      </c>
      <c r="D83" s="18"/>
      <c r="E83" s="18"/>
      <c r="F83" s="18">
        <f t="shared" si="18"/>
        <v>0</v>
      </c>
      <c r="G83" s="18" t="s">
        <v>12</v>
      </c>
      <c r="H83" s="18" t="s">
        <v>12</v>
      </c>
    </row>
    <row r="84" spans="1:11" ht="14.15">
      <c r="A84" s="18"/>
      <c r="B84" s="18" t="s">
        <v>50</v>
      </c>
      <c r="C84" s="18" t="s">
        <v>12</v>
      </c>
      <c r="D84" s="18"/>
      <c r="E84" s="18"/>
      <c r="F84" s="18"/>
      <c r="G84" s="18" t="s">
        <v>12</v>
      </c>
      <c r="H84" s="18" t="s">
        <v>12</v>
      </c>
    </row>
    <row r="85" spans="1:11" ht="14.15">
      <c r="A85" s="18"/>
      <c r="B85" s="18" t="s">
        <v>51</v>
      </c>
      <c r="C85" s="18" t="s">
        <v>12</v>
      </c>
      <c r="D85" s="18"/>
      <c r="E85" s="18"/>
      <c r="F85" s="18"/>
      <c r="G85" s="18" t="s">
        <v>12</v>
      </c>
      <c r="H85" s="18" t="s">
        <v>12</v>
      </c>
    </row>
    <row r="86" spans="1:11">
      <c r="A86" s="28" t="s">
        <v>133</v>
      </c>
      <c r="B86" s="26"/>
      <c r="C86" s="26"/>
      <c r="D86" s="26"/>
      <c r="E86" s="26"/>
      <c r="F86" s="26"/>
      <c r="G86" s="26"/>
      <c r="H86" s="26"/>
    </row>
    <row r="87" spans="1:11" ht="14.15">
      <c r="A87" s="18" t="s">
        <v>19</v>
      </c>
      <c r="B87" s="18" t="s">
        <v>53</v>
      </c>
      <c r="C87" s="18" t="s">
        <v>12</v>
      </c>
      <c r="D87" s="18"/>
      <c r="E87" s="18"/>
      <c r="F87" s="18">
        <f t="shared" ref="F87" si="19">E87-D87</f>
        <v>0</v>
      </c>
      <c r="G87" s="18" t="s">
        <v>12</v>
      </c>
      <c r="H87" s="18" t="s">
        <v>12</v>
      </c>
    </row>
    <row r="88" spans="1:11">
      <c r="A88" s="28" t="s">
        <v>235</v>
      </c>
      <c r="B88" s="26"/>
      <c r="C88" s="26"/>
      <c r="D88" s="26"/>
      <c r="E88" s="26"/>
      <c r="F88" s="26"/>
      <c r="G88" s="26"/>
      <c r="H88" s="26"/>
    </row>
    <row r="89" spans="1:11">
      <c r="A89" s="26" t="s">
        <v>55</v>
      </c>
      <c r="B89" s="26"/>
      <c r="C89" s="26"/>
      <c r="D89" s="26"/>
      <c r="E89" s="26"/>
      <c r="F89" s="26"/>
      <c r="G89" s="26"/>
      <c r="H89" s="26"/>
    </row>
    <row r="90" spans="1:11" ht="14.15">
      <c r="A90" s="18" t="s">
        <v>21</v>
      </c>
      <c r="B90" s="18" t="s">
        <v>56</v>
      </c>
      <c r="C90" s="18"/>
      <c r="D90" s="18"/>
      <c r="E90" s="18"/>
      <c r="F90" s="18"/>
      <c r="G90" s="18"/>
      <c r="H90" s="18"/>
    </row>
    <row r="91" spans="1:11" ht="14.15">
      <c r="A91" s="18"/>
      <c r="B91" s="18" t="s">
        <v>57</v>
      </c>
      <c r="C91" s="18"/>
      <c r="D91" s="18"/>
      <c r="E91" s="18"/>
      <c r="F91" s="18">
        <f t="shared" ref="F91" si="20">E91-D91</f>
        <v>0</v>
      </c>
      <c r="G91" s="18"/>
      <c r="H91" s="18"/>
    </row>
    <row r="92" spans="1:11" ht="14.15" thickBot="1">
      <c r="A92" s="33" t="s">
        <v>58</v>
      </c>
      <c r="B92" s="34"/>
      <c r="C92" s="34"/>
      <c r="D92" s="34"/>
      <c r="E92" s="34"/>
      <c r="F92" s="34"/>
      <c r="G92" s="34"/>
      <c r="H92" s="35"/>
    </row>
    <row r="93" spans="1:11" ht="14.15">
      <c r="A93" s="18"/>
      <c r="B93" s="19" t="s">
        <v>132</v>
      </c>
      <c r="C93" s="18"/>
      <c r="D93" s="18"/>
      <c r="E93" s="18"/>
      <c r="F93" s="18">
        <f t="shared" ref="F93" si="21">E93-D93</f>
        <v>0</v>
      </c>
      <c r="G93" s="18"/>
      <c r="H93" s="18"/>
    </row>
    <row r="94" spans="1:11" ht="14.15">
      <c r="A94" s="18"/>
      <c r="B94" s="18" t="s">
        <v>60</v>
      </c>
      <c r="C94" s="18"/>
      <c r="D94" s="18"/>
      <c r="E94" s="18"/>
      <c r="F94" s="18"/>
      <c r="G94" s="18"/>
      <c r="H94" s="18"/>
    </row>
    <row r="95" spans="1:11" ht="28.3">
      <c r="A95" s="18" t="s">
        <v>22</v>
      </c>
      <c r="B95" s="18" t="s">
        <v>61</v>
      </c>
      <c r="C95" s="18" t="s">
        <v>12</v>
      </c>
      <c r="D95" s="18"/>
      <c r="E95" s="18"/>
      <c r="F95" s="18"/>
      <c r="G95" s="18" t="s">
        <v>12</v>
      </c>
      <c r="H95" s="18" t="s">
        <v>12</v>
      </c>
    </row>
    <row r="96" spans="1:11" ht="22.9" customHeight="1">
      <c r="A96" s="32" t="s">
        <v>227</v>
      </c>
      <c r="B96" s="32"/>
      <c r="C96" s="32"/>
      <c r="D96" s="32"/>
      <c r="E96" s="32"/>
      <c r="F96" s="32"/>
      <c r="G96" s="32"/>
      <c r="H96" s="32"/>
      <c r="I96" s="32"/>
      <c r="J96" s="32"/>
      <c r="K96" s="32"/>
    </row>
    <row r="97" spans="1:11" ht="18" customHeight="1">
      <c r="A97" s="30" t="s">
        <v>243</v>
      </c>
      <c r="B97" s="30"/>
      <c r="C97" s="30"/>
      <c r="D97" s="30"/>
      <c r="E97" s="30"/>
      <c r="F97" s="30"/>
      <c r="G97" s="30"/>
      <c r="H97" s="30"/>
      <c r="I97" s="30"/>
      <c r="J97" s="30"/>
      <c r="K97" s="30"/>
    </row>
    <row r="98" spans="1:11" ht="18" customHeight="1">
      <c r="A98" s="30" t="s">
        <v>117</v>
      </c>
      <c r="B98" s="31"/>
      <c r="C98" s="31"/>
      <c r="D98" s="31"/>
      <c r="E98" s="31"/>
      <c r="F98" s="31"/>
      <c r="G98" s="31"/>
      <c r="H98" s="31"/>
      <c r="I98" s="31"/>
      <c r="J98" s="31"/>
      <c r="K98" s="31"/>
    </row>
    <row r="99" spans="1:11" ht="23.05" customHeight="1">
      <c r="A99" s="59" t="s">
        <v>244</v>
      </c>
      <c r="B99" s="60"/>
      <c r="C99" s="60"/>
      <c r="D99" s="60"/>
      <c r="E99" s="60"/>
      <c r="F99" s="60"/>
      <c r="G99" s="60"/>
      <c r="H99" s="60"/>
      <c r="I99" s="60"/>
      <c r="J99" s="60"/>
      <c r="K99" s="60"/>
    </row>
    <row r="100" spans="1:11" ht="23.05" customHeight="1">
      <c r="A100" s="30" t="s">
        <v>245</v>
      </c>
      <c r="B100" s="30"/>
      <c r="C100" s="30"/>
      <c r="D100" s="30"/>
      <c r="E100" s="30"/>
      <c r="F100" s="30"/>
      <c r="G100" s="30"/>
      <c r="H100" s="30"/>
      <c r="I100" s="30"/>
      <c r="J100" s="30"/>
      <c r="K100" s="30"/>
    </row>
    <row r="101" spans="1:11" ht="23.05" customHeight="1">
      <c r="A101" s="30" t="s">
        <v>246</v>
      </c>
      <c r="B101" s="30"/>
      <c r="C101" s="30"/>
      <c r="D101" s="30"/>
      <c r="E101" s="30"/>
      <c r="F101" s="30"/>
      <c r="G101" s="30"/>
      <c r="H101" s="30"/>
      <c r="I101" s="30"/>
      <c r="J101" s="30"/>
      <c r="K101" s="30"/>
    </row>
    <row r="102" spans="1:11" ht="23.05" customHeight="1">
      <c r="A102" s="30" t="s">
        <v>247</v>
      </c>
      <c r="B102" s="30"/>
      <c r="C102" s="30"/>
      <c r="D102" s="30"/>
      <c r="E102" s="30"/>
      <c r="F102" s="30"/>
      <c r="G102" s="30"/>
      <c r="H102" s="30"/>
      <c r="I102" s="30"/>
      <c r="J102" s="30"/>
      <c r="K102" s="30"/>
    </row>
    <row r="104" spans="1:11" ht="21.55" customHeight="1">
      <c r="B104" s="12" t="s">
        <v>153</v>
      </c>
      <c r="C104" s="9"/>
      <c r="D104" s="9"/>
      <c r="E104" s="40"/>
      <c r="F104" s="40"/>
      <c r="G104" s="40"/>
      <c r="H104" s="40" t="s">
        <v>154</v>
      </c>
      <c r="I104" s="40"/>
    </row>
    <row r="105" spans="1:11" ht="15.5">
      <c r="B105" s="50" t="s">
        <v>152</v>
      </c>
      <c r="C105" s="50"/>
      <c r="D105" s="50"/>
      <c r="E105" s="50"/>
      <c r="F105" s="50"/>
      <c r="G105" s="50"/>
      <c r="H105" s="50"/>
      <c r="I105" s="50"/>
      <c r="J105" s="50"/>
    </row>
  </sheetData>
  <mergeCells count="71">
    <mergeCell ref="A101:K101"/>
    <mergeCell ref="A102:K102"/>
    <mergeCell ref="E104:G104"/>
    <mergeCell ref="H104:I104"/>
    <mergeCell ref="B105:J105"/>
    <mergeCell ref="A100:K100"/>
    <mergeCell ref="A74:K74"/>
    <mergeCell ref="A75:K75"/>
    <mergeCell ref="A77:K77"/>
    <mergeCell ref="A86:H86"/>
    <mergeCell ref="A88:H88"/>
    <mergeCell ref="A89:H89"/>
    <mergeCell ref="A92:H92"/>
    <mergeCell ref="A96:K96"/>
    <mergeCell ref="A97:K97"/>
    <mergeCell ref="A98:K98"/>
    <mergeCell ref="A99:K99"/>
    <mergeCell ref="A73:K73"/>
    <mergeCell ref="A53:K53"/>
    <mergeCell ref="A54:K54"/>
    <mergeCell ref="A55:K55"/>
    <mergeCell ref="A56:K56"/>
    <mergeCell ref="A57:A58"/>
    <mergeCell ref="B57:B58"/>
    <mergeCell ref="C57:E57"/>
    <mergeCell ref="F57:H57"/>
    <mergeCell ref="I57:K57"/>
    <mergeCell ref="A60:K60"/>
    <mergeCell ref="A61:K61"/>
    <mergeCell ref="A64:K64"/>
    <mergeCell ref="A65:K65"/>
    <mergeCell ref="A72:K72"/>
    <mergeCell ref="A52:K52"/>
    <mergeCell ref="C43:E43"/>
    <mergeCell ref="F43:H43"/>
    <mergeCell ref="I43:K43"/>
    <mergeCell ref="A45:K45"/>
    <mergeCell ref="C46:E46"/>
    <mergeCell ref="F46:H46"/>
    <mergeCell ref="I46:K46"/>
    <mergeCell ref="A48:K48"/>
    <mergeCell ref="C49:E49"/>
    <mergeCell ref="F49:H49"/>
    <mergeCell ref="I49:K49"/>
    <mergeCell ref="A51:K51"/>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61" orientation="landscape" verticalDpi="0" r:id="rId1"/>
  <rowBreaks count="2" manualBreakCount="2">
    <brk id="38" max="16383" man="1"/>
    <brk id="71" max="16383" man="1"/>
  </rowBreaks>
</worksheet>
</file>

<file path=xl/worksheets/sheet4.xml><?xml version="1.0" encoding="utf-8"?>
<worksheet xmlns="http://schemas.openxmlformats.org/spreadsheetml/2006/main" xmlns:r="http://schemas.openxmlformats.org/officeDocument/2006/relationships">
  <dimension ref="A1:K110"/>
  <sheetViews>
    <sheetView view="pageBreakPreview" zoomScale="70" zoomScaleNormal="85" zoomScaleSheetLayoutView="70" workbookViewId="0">
      <selection sqref="A1:XFD1048576"/>
    </sheetView>
  </sheetViews>
  <sheetFormatPr defaultColWidth="34" defaultRowHeight="13.5"/>
  <cols>
    <col min="1" max="1" width="5.5" style="2" customWidth="1"/>
    <col min="2" max="2" width="34" style="2"/>
    <col min="3" max="3" width="10.625" style="2" customWidth="1"/>
    <col min="4" max="4" width="9.5" style="2" customWidth="1"/>
    <col min="5" max="8" width="10.875" style="2" customWidth="1"/>
    <col min="9" max="10" width="9.5" style="2" customWidth="1"/>
    <col min="11" max="11" width="9.375" style="2" customWidth="1"/>
    <col min="12" max="16384" width="34" style="2"/>
  </cols>
  <sheetData>
    <row r="1" spans="1:11">
      <c r="H1" s="41" t="s">
        <v>62</v>
      </c>
      <c r="I1" s="41"/>
      <c r="J1" s="41"/>
      <c r="K1" s="41"/>
    </row>
    <row r="2" spans="1:11" ht="29.45" customHeight="1">
      <c r="H2" s="41" t="s">
        <v>63</v>
      </c>
      <c r="I2" s="41"/>
      <c r="J2" s="41"/>
      <c r="K2" s="41"/>
    </row>
    <row r="3" spans="1:11" ht="18.2">
      <c r="A3" s="42" t="s">
        <v>136</v>
      </c>
      <c r="B3" s="42"/>
      <c r="C3" s="42"/>
      <c r="D3" s="42"/>
      <c r="E3" s="42"/>
      <c r="F3" s="42"/>
      <c r="G3" s="42"/>
      <c r="H3" s="42"/>
      <c r="I3" s="42"/>
      <c r="J3" s="42"/>
      <c r="K3" s="42"/>
    </row>
    <row r="4" spans="1:11" ht="25.6" customHeight="1">
      <c r="A4" s="14" t="s">
        <v>64</v>
      </c>
      <c r="B4" s="14">
        <v>3700000</v>
      </c>
      <c r="C4" s="14"/>
      <c r="D4" s="43" t="s">
        <v>135</v>
      </c>
      <c r="E4" s="43"/>
      <c r="F4" s="43"/>
      <c r="G4" s="43"/>
      <c r="H4" s="43"/>
      <c r="I4" s="43"/>
      <c r="J4" s="43"/>
      <c r="K4" s="43"/>
    </row>
    <row r="5" spans="1:11" ht="18" customHeight="1">
      <c r="A5" s="1"/>
      <c r="B5" s="1" t="s">
        <v>65</v>
      </c>
      <c r="C5" s="1"/>
      <c r="D5" s="44" t="s">
        <v>66</v>
      </c>
      <c r="E5" s="44"/>
      <c r="F5" s="44"/>
      <c r="G5" s="44"/>
      <c r="H5" s="44"/>
      <c r="I5" s="44"/>
      <c r="J5" s="44"/>
      <c r="K5" s="44"/>
    </row>
    <row r="6" spans="1:11" ht="25.1" customHeight="1">
      <c r="A6" s="14" t="s">
        <v>67</v>
      </c>
      <c r="B6" s="14">
        <v>3710000</v>
      </c>
      <c r="C6" s="14"/>
      <c r="D6" s="43" t="s">
        <v>135</v>
      </c>
      <c r="E6" s="43"/>
      <c r="F6" s="43"/>
      <c r="G6" s="43"/>
      <c r="H6" s="43"/>
      <c r="I6" s="43"/>
      <c r="J6" s="43"/>
      <c r="K6" s="43"/>
    </row>
    <row r="7" spans="1:11" ht="18" customHeight="1">
      <c r="B7" s="1" t="s">
        <v>65</v>
      </c>
      <c r="D7" s="44" t="s">
        <v>68</v>
      </c>
      <c r="E7" s="44"/>
      <c r="F7" s="44"/>
      <c r="G7" s="44"/>
      <c r="H7" s="44"/>
      <c r="I7" s="44"/>
      <c r="J7" s="44"/>
      <c r="K7" s="44"/>
    </row>
    <row r="8" spans="1:11" s="14" customFormat="1" ht="23.05" customHeight="1">
      <c r="A8" s="14" t="s">
        <v>69</v>
      </c>
      <c r="B8" s="14">
        <v>3718600</v>
      </c>
      <c r="C8" s="14" t="s">
        <v>183</v>
      </c>
      <c r="D8" s="42" t="s">
        <v>184</v>
      </c>
      <c r="E8" s="42"/>
      <c r="F8" s="42"/>
      <c r="G8" s="42"/>
      <c r="H8" s="42"/>
      <c r="I8" s="42"/>
      <c r="J8" s="42"/>
      <c r="K8" s="42"/>
    </row>
    <row r="9" spans="1:11" s="1" customFormat="1" ht="18.2">
      <c r="A9" s="14"/>
      <c r="B9" s="1" t="s">
        <v>65</v>
      </c>
      <c r="C9" s="3" t="s">
        <v>72</v>
      </c>
    </row>
    <row r="10" spans="1:11" s="1" customFormat="1" ht="51.35" customHeight="1">
      <c r="A10" s="14" t="s">
        <v>73</v>
      </c>
      <c r="B10" s="14" t="s">
        <v>74</v>
      </c>
      <c r="C10" s="51" t="s">
        <v>185</v>
      </c>
      <c r="D10" s="51"/>
      <c r="E10" s="51"/>
      <c r="F10" s="51"/>
      <c r="G10" s="51"/>
      <c r="H10" s="51"/>
      <c r="I10" s="51"/>
      <c r="J10" s="51"/>
      <c r="K10" s="51"/>
    </row>
    <row r="11" spans="1:11" s="1" customFormat="1" ht="21.05" customHeight="1">
      <c r="A11" s="14" t="s">
        <v>75</v>
      </c>
      <c r="B11" s="45" t="s">
        <v>76</v>
      </c>
      <c r="C11" s="45"/>
      <c r="D11" s="45"/>
      <c r="E11" s="45"/>
      <c r="F11" s="45"/>
      <c r="G11" s="45"/>
      <c r="H11" s="45"/>
      <c r="I11" s="45"/>
      <c r="J11" s="45"/>
      <c r="K11" s="45"/>
    </row>
    <row r="12" spans="1:11" ht="18" customHeight="1">
      <c r="A12" s="47" t="s">
        <v>77</v>
      </c>
      <c r="B12" s="48"/>
      <c r="C12" s="48"/>
      <c r="D12" s="48"/>
      <c r="E12" s="48"/>
      <c r="F12" s="48"/>
      <c r="G12" s="48"/>
      <c r="H12" s="48"/>
      <c r="I12" s="48"/>
      <c r="J12" s="48"/>
      <c r="K12" s="48"/>
    </row>
    <row r="13" spans="1:11" ht="16.850000000000001" customHeight="1">
      <c r="A13" s="26" t="s">
        <v>0</v>
      </c>
      <c r="B13" s="26" t="s">
        <v>1</v>
      </c>
      <c r="C13" s="27" t="s">
        <v>2</v>
      </c>
      <c r="D13" s="27"/>
      <c r="E13" s="27"/>
      <c r="F13" s="27" t="s">
        <v>3</v>
      </c>
      <c r="G13" s="27"/>
      <c r="H13" s="27"/>
      <c r="I13" s="27" t="s">
        <v>4</v>
      </c>
      <c r="J13" s="27"/>
      <c r="K13" s="27"/>
    </row>
    <row r="14" spans="1:11" ht="21.55">
      <c r="A14" s="26"/>
      <c r="B14" s="26"/>
      <c r="C14" s="4" t="s">
        <v>78</v>
      </c>
      <c r="D14" s="4" t="s">
        <v>79</v>
      </c>
      <c r="E14" s="4" t="s">
        <v>80</v>
      </c>
      <c r="F14" s="4" t="s">
        <v>78</v>
      </c>
      <c r="G14" s="4" t="s">
        <v>81</v>
      </c>
      <c r="H14" s="4" t="s">
        <v>80</v>
      </c>
      <c r="I14" s="4" t="s">
        <v>82</v>
      </c>
      <c r="J14" s="4" t="s">
        <v>83</v>
      </c>
      <c r="K14" s="4" t="s">
        <v>80</v>
      </c>
    </row>
    <row r="15" spans="1:11" s="5" customFormat="1" ht="10.8">
      <c r="A15" s="4"/>
      <c r="B15" s="4"/>
      <c r="C15" s="4" t="s">
        <v>84</v>
      </c>
      <c r="D15" s="4" t="s">
        <v>85</v>
      </c>
      <c r="E15" s="4" t="s">
        <v>86</v>
      </c>
      <c r="F15" s="4" t="s">
        <v>87</v>
      </c>
      <c r="G15" s="4" t="s">
        <v>88</v>
      </c>
      <c r="H15" s="4" t="s">
        <v>89</v>
      </c>
      <c r="I15" s="4" t="s">
        <v>90</v>
      </c>
      <c r="J15" s="4" t="s">
        <v>91</v>
      </c>
      <c r="K15" s="4" t="s">
        <v>92</v>
      </c>
    </row>
    <row r="16" spans="1:11" s="3" customFormat="1" ht="14.15">
      <c r="A16" s="15" t="s">
        <v>6</v>
      </c>
      <c r="B16" s="16" t="s">
        <v>119</v>
      </c>
      <c r="C16" s="15">
        <v>34.1</v>
      </c>
      <c r="D16" s="15"/>
      <c r="E16" s="15">
        <f>C16+D16</f>
        <v>34.1</v>
      </c>
      <c r="F16" s="15">
        <v>34.1</v>
      </c>
      <c r="G16" s="15"/>
      <c r="H16" s="15">
        <f>F16+G16</f>
        <v>34.1</v>
      </c>
      <c r="I16" s="15">
        <f>C16-F16</f>
        <v>0</v>
      </c>
      <c r="J16" s="15">
        <f>D16-G16</f>
        <v>0</v>
      </c>
      <c r="K16" s="15">
        <f>I16+J16</f>
        <v>0</v>
      </c>
    </row>
    <row r="17" spans="1:11" ht="21.55" customHeight="1">
      <c r="A17" s="47" t="s">
        <v>186</v>
      </c>
      <c r="B17" s="48"/>
      <c r="C17" s="48"/>
      <c r="D17" s="48"/>
      <c r="E17" s="48"/>
      <c r="F17" s="48"/>
      <c r="G17" s="48"/>
      <c r="H17" s="48"/>
      <c r="I17" s="48"/>
      <c r="J17" s="48"/>
      <c r="K17" s="48"/>
    </row>
    <row r="18" spans="1:11" ht="15.5">
      <c r="A18" s="18"/>
      <c r="B18" s="18" t="s">
        <v>7</v>
      </c>
      <c r="C18" s="18"/>
      <c r="D18" s="18"/>
      <c r="E18" s="18"/>
      <c r="F18" s="18"/>
      <c r="G18" s="18"/>
      <c r="H18" s="18"/>
      <c r="I18" s="18"/>
      <c r="J18" s="18"/>
      <c r="K18" s="18"/>
    </row>
    <row r="19" spans="1:11" ht="103.8" customHeight="1">
      <c r="A19" s="15">
        <v>1</v>
      </c>
      <c r="B19" s="19" t="s">
        <v>187</v>
      </c>
      <c r="C19" s="52">
        <v>34.1</v>
      </c>
      <c r="D19" s="52"/>
      <c r="E19" s="52">
        <f>C19+D19</f>
        <v>34.1</v>
      </c>
      <c r="F19" s="52">
        <v>34.1</v>
      </c>
      <c r="G19" s="52"/>
      <c r="H19" s="52">
        <f>F19+G19</f>
        <v>34.1</v>
      </c>
      <c r="I19" s="52">
        <f t="shared" ref="I19:J19" si="0">C19-F19</f>
        <v>0</v>
      </c>
      <c r="J19" s="52">
        <f t="shared" si="0"/>
        <v>0</v>
      </c>
      <c r="K19" s="52">
        <f t="shared" ref="K19" si="1">I19+J19</f>
        <v>0</v>
      </c>
    </row>
    <row r="20" spans="1:11" ht="21.55" customHeight="1">
      <c r="A20" s="47" t="s">
        <v>96</v>
      </c>
      <c r="B20" s="48"/>
      <c r="C20" s="48"/>
      <c r="D20" s="48"/>
      <c r="E20" s="48"/>
      <c r="F20" s="48"/>
      <c r="G20" s="48"/>
      <c r="H20" s="48"/>
      <c r="I20" s="48"/>
      <c r="J20" s="48"/>
      <c r="K20" s="48"/>
    </row>
    <row r="21" spans="1:11" ht="34.35">
      <c r="A21" s="18" t="s">
        <v>8</v>
      </c>
      <c r="B21" s="18" t="s">
        <v>9</v>
      </c>
      <c r="C21" s="6" t="s">
        <v>93</v>
      </c>
      <c r="D21" s="6" t="s">
        <v>94</v>
      </c>
      <c r="E21" s="6" t="s">
        <v>95</v>
      </c>
    </row>
    <row r="22" spans="1:11" ht="14.15">
      <c r="A22" s="18" t="s">
        <v>6</v>
      </c>
      <c r="B22" s="18" t="s">
        <v>11</v>
      </c>
      <c r="C22" s="18" t="s">
        <v>12</v>
      </c>
      <c r="D22" s="18"/>
      <c r="E22" s="18" t="s">
        <v>12</v>
      </c>
    </row>
    <row r="23" spans="1:11" ht="14.15">
      <c r="A23" s="18"/>
      <c r="B23" s="18" t="s">
        <v>13</v>
      </c>
      <c r="C23" s="18"/>
      <c r="D23" s="18"/>
      <c r="E23" s="18"/>
    </row>
    <row r="24" spans="1:11" ht="14.15">
      <c r="A24" s="18" t="s">
        <v>14</v>
      </c>
      <c r="B24" s="18" t="s">
        <v>15</v>
      </c>
      <c r="C24" s="18" t="s">
        <v>12</v>
      </c>
      <c r="D24" s="18"/>
      <c r="E24" s="18" t="s">
        <v>12</v>
      </c>
    </row>
    <row r="25" spans="1:11" ht="14.15">
      <c r="A25" s="18" t="s">
        <v>16</v>
      </c>
      <c r="B25" s="18" t="s">
        <v>17</v>
      </c>
      <c r="C25" s="18" t="s">
        <v>12</v>
      </c>
      <c r="D25" s="18"/>
      <c r="E25" s="18" t="s">
        <v>12</v>
      </c>
    </row>
    <row r="26" spans="1:11">
      <c r="A26" s="26" t="s">
        <v>18</v>
      </c>
      <c r="B26" s="26"/>
      <c r="C26" s="26"/>
      <c r="D26" s="26"/>
      <c r="E26" s="26"/>
    </row>
    <row r="27" spans="1:11" ht="14.15">
      <c r="A27" s="18" t="s">
        <v>19</v>
      </c>
      <c r="B27" s="18" t="s">
        <v>20</v>
      </c>
      <c r="C27" s="15">
        <f>SUM(C29:C32)</f>
        <v>0</v>
      </c>
      <c r="D27" s="15">
        <f t="shared" ref="D27:E27" si="2">SUM(D29:D32)</f>
        <v>0</v>
      </c>
      <c r="E27" s="15">
        <f t="shared" si="2"/>
        <v>0</v>
      </c>
    </row>
    <row r="28" spans="1:11" ht="14.15">
      <c r="A28" s="18"/>
      <c r="B28" s="18" t="s">
        <v>13</v>
      </c>
      <c r="C28" s="15"/>
      <c r="D28" s="15"/>
      <c r="E28" s="15"/>
    </row>
    <row r="29" spans="1:11" ht="14.15">
      <c r="A29" s="18" t="s">
        <v>21</v>
      </c>
      <c r="B29" s="18" t="s">
        <v>15</v>
      </c>
      <c r="C29" s="15"/>
      <c r="D29" s="15"/>
      <c r="E29" s="15">
        <f>C29-D29</f>
        <v>0</v>
      </c>
    </row>
    <row r="30" spans="1:11" ht="14.15">
      <c r="A30" s="18" t="s">
        <v>22</v>
      </c>
      <c r="B30" s="18" t="s">
        <v>23</v>
      </c>
      <c r="C30" s="15"/>
      <c r="D30" s="15"/>
      <c r="E30" s="15">
        <f t="shared" ref="E30:E32" si="3">C30-D30</f>
        <v>0</v>
      </c>
    </row>
    <row r="31" spans="1:11" ht="14.15">
      <c r="A31" s="18" t="s">
        <v>24</v>
      </c>
      <c r="B31" s="18" t="s">
        <v>25</v>
      </c>
      <c r="C31" s="15"/>
      <c r="D31" s="15"/>
      <c r="E31" s="15">
        <f t="shared" si="3"/>
        <v>0</v>
      </c>
    </row>
    <row r="32" spans="1:11" ht="14.15">
      <c r="A32" s="18" t="s">
        <v>26</v>
      </c>
      <c r="B32" s="18" t="s">
        <v>27</v>
      </c>
      <c r="C32" s="15"/>
      <c r="D32" s="15"/>
      <c r="E32" s="15">
        <f t="shared" si="3"/>
        <v>0</v>
      </c>
    </row>
    <row r="33" spans="1:11">
      <c r="A33" s="26" t="s">
        <v>28</v>
      </c>
      <c r="B33" s="26"/>
      <c r="C33" s="26"/>
      <c r="D33" s="26"/>
      <c r="E33" s="26"/>
    </row>
    <row r="34" spans="1:11" ht="14.15">
      <c r="A34" s="18" t="s">
        <v>29</v>
      </c>
      <c r="B34" s="18" t="s">
        <v>30</v>
      </c>
      <c r="C34" s="18" t="s">
        <v>12</v>
      </c>
      <c r="D34" s="18"/>
      <c r="E34" s="18"/>
    </row>
    <row r="35" spans="1:11" ht="14.15">
      <c r="A35" s="18"/>
      <c r="B35" s="18" t="s">
        <v>13</v>
      </c>
      <c r="C35" s="18"/>
      <c r="D35" s="18"/>
      <c r="E35" s="18"/>
    </row>
    <row r="36" spans="1:11" ht="14.15">
      <c r="A36" s="18" t="s">
        <v>31</v>
      </c>
      <c r="B36" s="18" t="s">
        <v>15</v>
      </c>
      <c r="C36" s="18" t="s">
        <v>12</v>
      </c>
      <c r="D36" s="18"/>
      <c r="E36" s="18"/>
    </row>
    <row r="37" spans="1:11" ht="14.15">
      <c r="A37" s="18" t="s">
        <v>32</v>
      </c>
      <c r="B37" s="18" t="s">
        <v>27</v>
      </c>
      <c r="C37" s="18" t="s">
        <v>12</v>
      </c>
      <c r="D37" s="18"/>
      <c r="E37" s="18"/>
    </row>
    <row r="39" spans="1:11" ht="16.149999999999999" customHeight="1">
      <c r="A39" s="47" t="s">
        <v>97</v>
      </c>
      <c r="B39" s="48"/>
      <c r="C39" s="48"/>
      <c r="D39" s="48"/>
      <c r="E39" s="48"/>
      <c r="F39" s="48"/>
      <c r="G39" s="48"/>
      <c r="H39" s="48"/>
      <c r="I39" s="48"/>
      <c r="J39" s="48"/>
      <c r="K39" s="48"/>
    </row>
    <row r="41" spans="1:11">
      <c r="A41" s="26" t="s">
        <v>8</v>
      </c>
      <c r="B41" s="26" t="s">
        <v>9</v>
      </c>
      <c r="C41" s="26" t="s">
        <v>33</v>
      </c>
      <c r="D41" s="26"/>
      <c r="E41" s="26"/>
      <c r="F41" s="26" t="s">
        <v>34</v>
      </c>
      <c r="G41" s="26"/>
      <c r="H41" s="26"/>
      <c r="I41" s="26" t="s">
        <v>10</v>
      </c>
      <c r="J41" s="26"/>
      <c r="K41" s="26"/>
    </row>
    <row r="42" spans="1:11" ht="21.55">
      <c r="A42" s="26"/>
      <c r="B42" s="26"/>
      <c r="C42" s="10" t="s">
        <v>134</v>
      </c>
      <c r="D42" s="10" t="s">
        <v>118</v>
      </c>
      <c r="E42" s="4" t="s">
        <v>80</v>
      </c>
      <c r="F42" s="10" t="s">
        <v>134</v>
      </c>
      <c r="G42" s="10" t="s">
        <v>118</v>
      </c>
      <c r="H42" s="4" t="s">
        <v>80</v>
      </c>
      <c r="I42" s="10" t="s">
        <v>134</v>
      </c>
      <c r="J42" s="10" t="s">
        <v>118</v>
      </c>
      <c r="K42" s="4" t="s">
        <v>80</v>
      </c>
    </row>
    <row r="43" spans="1:11" s="7" customFormat="1" ht="14.15">
      <c r="A43" s="20" t="s">
        <v>98</v>
      </c>
      <c r="B43" s="20" t="s">
        <v>99</v>
      </c>
      <c r="C43" s="22"/>
      <c r="D43" s="22"/>
      <c r="E43" s="22"/>
      <c r="F43" s="22"/>
      <c r="G43" s="22"/>
      <c r="H43" s="22"/>
      <c r="I43" s="22"/>
      <c r="J43" s="22"/>
      <c r="K43" s="22"/>
    </row>
    <row r="44" spans="1:11" ht="26.95">
      <c r="A44" s="18"/>
      <c r="B44" s="18" t="s">
        <v>188</v>
      </c>
      <c r="C44" s="61">
        <v>1</v>
      </c>
      <c r="D44" s="61"/>
      <c r="E44" s="61">
        <f t="shared" ref="E44" si="4">C44+D44</f>
        <v>1</v>
      </c>
      <c r="F44" s="61">
        <v>1</v>
      </c>
      <c r="G44" s="61"/>
      <c r="H44" s="61">
        <f t="shared" ref="H44" si="5">F44+G44</f>
        <v>1</v>
      </c>
      <c r="I44" s="61">
        <f t="shared" ref="I44:J44" si="6">F44-C44</f>
        <v>0</v>
      </c>
      <c r="J44" s="61">
        <f t="shared" si="6"/>
        <v>0</v>
      </c>
      <c r="K44" s="61">
        <f t="shared" ref="K44" si="7">I44+J44</f>
        <v>0</v>
      </c>
    </row>
    <row r="45" spans="1:11" ht="16.350000000000001" customHeight="1">
      <c r="A45" s="23" t="s">
        <v>124</v>
      </c>
      <c r="B45" s="22"/>
      <c r="C45" s="22"/>
      <c r="D45" s="22"/>
      <c r="E45" s="22"/>
      <c r="F45" s="22"/>
      <c r="G45" s="22"/>
      <c r="H45" s="22"/>
      <c r="I45" s="22"/>
      <c r="J45" s="22"/>
      <c r="K45" s="22"/>
    </row>
    <row r="46" spans="1:11" s="7" customFormat="1" ht="14.15">
      <c r="A46" s="20" t="s">
        <v>100</v>
      </c>
      <c r="B46" s="20" t="s">
        <v>101</v>
      </c>
      <c r="C46" s="22"/>
      <c r="D46" s="22"/>
      <c r="E46" s="22"/>
      <c r="F46" s="22"/>
      <c r="G46" s="22"/>
      <c r="H46" s="22"/>
      <c r="I46" s="22"/>
      <c r="J46" s="22"/>
      <c r="K46" s="22"/>
    </row>
    <row r="47" spans="1:11" ht="42.4">
      <c r="A47" s="18"/>
      <c r="B47" s="19" t="s">
        <v>189</v>
      </c>
      <c r="C47" s="15">
        <v>1</v>
      </c>
      <c r="D47" s="15"/>
      <c r="E47" s="15">
        <f>C47+D47</f>
        <v>1</v>
      </c>
      <c r="F47" s="15">
        <v>1</v>
      </c>
      <c r="G47" s="15"/>
      <c r="H47" s="15">
        <f>F47+G47</f>
        <v>1</v>
      </c>
      <c r="I47" s="15">
        <f>F47-C47</f>
        <v>0</v>
      </c>
      <c r="J47" s="15">
        <f>G47-D47</f>
        <v>0</v>
      </c>
      <c r="K47" s="15">
        <f>I47+J47</f>
        <v>0</v>
      </c>
    </row>
    <row r="48" spans="1:11" ht="15" customHeight="1">
      <c r="A48" s="28" t="s">
        <v>122</v>
      </c>
      <c r="B48" s="26"/>
      <c r="C48" s="26"/>
      <c r="D48" s="26"/>
      <c r="E48" s="26"/>
      <c r="F48" s="26"/>
      <c r="G48" s="26"/>
      <c r="H48" s="26"/>
      <c r="I48" s="26"/>
      <c r="J48" s="26"/>
      <c r="K48" s="26"/>
    </row>
    <row r="49" spans="1:11" s="7" customFormat="1" ht="14.15">
      <c r="A49" s="20" t="s">
        <v>102</v>
      </c>
      <c r="B49" s="20" t="s">
        <v>103</v>
      </c>
      <c r="C49" s="22"/>
      <c r="D49" s="22"/>
      <c r="E49" s="22"/>
      <c r="F49" s="22"/>
      <c r="G49" s="22"/>
      <c r="H49" s="22"/>
      <c r="I49" s="22"/>
      <c r="J49" s="22"/>
      <c r="K49" s="22"/>
    </row>
    <row r="50" spans="1:11" ht="28.3">
      <c r="A50" s="18"/>
      <c r="B50" s="19" t="s">
        <v>190</v>
      </c>
      <c r="C50" s="61">
        <v>34100</v>
      </c>
      <c r="D50" s="61"/>
      <c r="E50" s="61">
        <f t="shared" ref="E50:E53" si="8">C50+D50</f>
        <v>34100</v>
      </c>
      <c r="F50" s="61">
        <v>34100</v>
      </c>
      <c r="G50" s="61"/>
      <c r="H50" s="61">
        <f t="shared" ref="H50:H53" si="9">F50+G50</f>
        <v>34100</v>
      </c>
      <c r="I50" s="61">
        <f t="shared" ref="I50:J53" si="10">F50-C50</f>
        <v>0</v>
      </c>
      <c r="J50" s="61">
        <f t="shared" si="10"/>
        <v>0</v>
      </c>
      <c r="K50" s="61">
        <f t="shared" ref="K50:K53" si="11">I50+J50</f>
        <v>0</v>
      </c>
    </row>
    <row r="51" spans="1:11" ht="15.5" customHeight="1">
      <c r="A51" s="23" t="s">
        <v>248</v>
      </c>
      <c r="B51" s="22"/>
      <c r="C51" s="22"/>
      <c r="D51" s="22"/>
      <c r="E51" s="22"/>
      <c r="F51" s="22"/>
      <c r="G51" s="22"/>
      <c r="H51" s="22"/>
      <c r="I51" s="22"/>
      <c r="J51" s="22"/>
      <c r="K51" s="22"/>
    </row>
    <row r="52" spans="1:11" s="7" customFormat="1" ht="14.15">
      <c r="A52" s="20">
        <v>4</v>
      </c>
      <c r="B52" s="21" t="s">
        <v>123</v>
      </c>
      <c r="C52" s="22"/>
      <c r="D52" s="22"/>
      <c r="E52" s="22"/>
      <c r="F52" s="22"/>
      <c r="G52" s="22"/>
      <c r="H52" s="22"/>
      <c r="I52" s="22"/>
      <c r="J52" s="22"/>
      <c r="K52" s="22"/>
    </row>
    <row r="53" spans="1:11" ht="56.55">
      <c r="A53" s="18"/>
      <c r="B53" s="19" t="s">
        <v>191</v>
      </c>
      <c r="C53" s="61">
        <v>4.5999999999999996</v>
      </c>
      <c r="D53" s="61"/>
      <c r="E53" s="61">
        <f t="shared" si="8"/>
        <v>4.5999999999999996</v>
      </c>
      <c r="F53" s="61">
        <v>4.5999999999999996</v>
      </c>
      <c r="G53" s="61"/>
      <c r="H53" s="61">
        <f t="shared" si="9"/>
        <v>4.5999999999999996</v>
      </c>
      <c r="I53" s="61">
        <f t="shared" si="10"/>
        <v>0</v>
      </c>
      <c r="J53" s="61">
        <f t="shared" si="10"/>
        <v>0</v>
      </c>
      <c r="K53" s="61">
        <f t="shared" si="11"/>
        <v>0</v>
      </c>
    </row>
    <row r="54" spans="1:11" ht="20.2" customHeight="1">
      <c r="A54" s="23" t="s">
        <v>248</v>
      </c>
      <c r="B54" s="22"/>
      <c r="C54" s="22"/>
      <c r="D54" s="22"/>
      <c r="E54" s="22"/>
      <c r="F54" s="22"/>
      <c r="G54" s="22"/>
      <c r="H54" s="22"/>
      <c r="I54" s="22"/>
      <c r="J54" s="22"/>
      <c r="K54" s="22"/>
    </row>
    <row r="55" spans="1:11" ht="33" customHeight="1">
      <c r="A55" s="24" t="s">
        <v>105</v>
      </c>
      <c r="B55" s="25"/>
      <c r="C55" s="25"/>
      <c r="D55" s="25"/>
      <c r="E55" s="25"/>
      <c r="F55" s="25"/>
      <c r="G55" s="25"/>
      <c r="H55" s="25"/>
      <c r="I55" s="25"/>
      <c r="J55" s="25"/>
      <c r="K55" s="25"/>
    </row>
    <row r="56" spans="1:11" ht="21.05" customHeight="1">
      <c r="A56" s="53" t="s">
        <v>192</v>
      </c>
      <c r="B56" s="53"/>
      <c r="C56" s="53"/>
      <c r="D56" s="53"/>
      <c r="E56" s="53"/>
      <c r="F56" s="53"/>
      <c r="G56" s="53"/>
      <c r="H56" s="53"/>
      <c r="I56" s="53"/>
      <c r="J56" s="53"/>
      <c r="K56" s="53"/>
    </row>
    <row r="57" spans="1:11" ht="21.05" customHeight="1">
      <c r="A57" s="46" t="s">
        <v>106</v>
      </c>
      <c r="B57" s="46"/>
      <c r="C57" s="46"/>
      <c r="D57" s="46"/>
      <c r="E57" s="46"/>
      <c r="F57" s="46"/>
      <c r="G57" s="46"/>
      <c r="H57" s="46"/>
      <c r="I57" s="46"/>
      <c r="J57" s="46"/>
      <c r="K57" s="46"/>
    </row>
    <row r="58" spans="1:11" ht="21.05" customHeight="1">
      <c r="A58" s="53" t="s">
        <v>193</v>
      </c>
      <c r="B58" s="53"/>
      <c r="C58" s="53"/>
      <c r="D58" s="53"/>
      <c r="E58" s="53"/>
      <c r="F58" s="53"/>
      <c r="G58" s="53"/>
      <c r="H58" s="53"/>
      <c r="I58" s="53"/>
      <c r="J58" s="53"/>
      <c r="K58" s="53"/>
    </row>
    <row r="59" spans="1:11" ht="17.350000000000001" customHeight="1">
      <c r="A59" s="29" t="s">
        <v>38</v>
      </c>
      <c r="B59" s="29"/>
      <c r="C59" s="29"/>
      <c r="D59" s="29"/>
      <c r="E59" s="29"/>
      <c r="F59" s="29"/>
      <c r="G59" s="29"/>
      <c r="H59" s="29"/>
      <c r="I59" s="29"/>
      <c r="J59" s="29"/>
      <c r="K59" s="29"/>
    </row>
    <row r="60" spans="1:11" ht="28.3" customHeight="1">
      <c r="A60" s="26" t="s">
        <v>8</v>
      </c>
      <c r="B60" s="26" t="s">
        <v>9</v>
      </c>
      <c r="C60" s="27" t="s">
        <v>39</v>
      </c>
      <c r="D60" s="27"/>
      <c r="E60" s="27"/>
      <c r="F60" s="27" t="s">
        <v>40</v>
      </c>
      <c r="G60" s="27"/>
      <c r="H60" s="27"/>
      <c r="I60" s="36" t="s">
        <v>107</v>
      </c>
      <c r="J60" s="27"/>
      <c r="K60" s="27"/>
    </row>
    <row r="61" spans="1:11" s="5" customFormat="1" ht="30.3" customHeight="1">
      <c r="A61" s="26"/>
      <c r="B61" s="26"/>
      <c r="C61" s="4" t="s">
        <v>78</v>
      </c>
      <c r="D61" s="4" t="s">
        <v>79</v>
      </c>
      <c r="E61" s="4" t="s">
        <v>80</v>
      </c>
      <c r="F61" s="4" t="s">
        <v>78</v>
      </c>
      <c r="G61" s="4" t="s">
        <v>79</v>
      </c>
      <c r="H61" s="4" t="s">
        <v>80</v>
      </c>
      <c r="I61" s="4" t="s">
        <v>78</v>
      </c>
      <c r="J61" s="4" t="s">
        <v>79</v>
      </c>
      <c r="K61" s="4" t="s">
        <v>80</v>
      </c>
    </row>
    <row r="62" spans="1:11" ht="15.5">
      <c r="A62" s="18"/>
      <c r="B62" s="18" t="s">
        <v>41</v>
      </c>
      <c r="C62" s="62"/>
      <c r="D62" s="62"/>
      <c r="E62" s="62">
        <f>C62+D62</f>
        <v>0</v>
      </c>
      <c r="F62" s="62">
        <v>34.1</v>
      </c>
      <c r="G62" s="62"/>
      <c r="H62" s="62">
        <f>F62+G62</f>
        <v>34.1</v>
      </c>
      <c r="I62" s="63" t="s">
        <v>170</v>
      </c>
      <c r="J62" s="63"/>
      <c r="K62" s="63"/>
    </row>
    <row r="63" spans="1:11" ht="28.8" customHeight="1">
      <c r="A63" s="38" t="s">
        <v>108</v>
      </c>
      <c r="B63" s="38"/>
      <c r="C63" s="38"/>
      <c r="D63" s="38"/>
      <c r="E63" s="38"/>
      <c r="F63" s="38"/>
      <c r="G63" s="38"/>
      <c r="H63" s="38"/>
      <c r="I63" s="38"/>
      <c r="J63" s="38"/>
      <c r="K63" s="38"/>
    </row>
    <row r="64" spans="1:11" ht="14.8" customHeight="1">
      <c r="A64" s="54" t="s">
        <v>194</v>
      </c>
      <c r="B64" s="54"/>
      <c r="C64" s="54"/>
      <c r="D64" s="54"/>
      <c r="E64" s="54"/>
      <c r="F64" s="54"/>
      <c r="G64" s="54"/>
      <c r="H64" s="54"/>
      <c r="I64" s="54"/>
      <c r="J64" s="54"/>
      <c r="K64" s="54"/>
    </row>
    <row r="65" spans="1:11" ht="14.15">
      <c r="A65" s="18"/>
      <c r="B65" s="18" t="s">
        <v>13</v>
      </c>
      <c r="C65" s="18"/>
      <c r="D65" s="18"/>
      <c r="E65" s="18"/>
      <c r="F65" s="8"/>
      <c r="G65" s="8"/>
      <c r="H65" s="8"/>
      <c r="I65" s="8"/>
      <c r="J65" s="8"/>
      <c r="K65" s="8"/>
    </row>
    <row r="66" spans="1:11" ht="42.4">
      <c r="A66" s="18">
        <v>1</v>
      </c>
      <c r="B66" s="19" t="s">
        <v>187</v>
      </c>
      <c r="C66" s="62"/>
      <c r="D66" s="62"/>
      <c r="E66" s="62">
        <f>C66+D66</f>
        <v>0</v>
      </c>
      <c r="F66" s="62">
        <v>34.1</v>
      </c>
      <c r="G66" s="62"/>
      <c r="H66" s="62">
        <f t="shared" ref="H66" si="12">F66+G66</f>
        <v>34.1</v>
      </c>
      <c r="I66" s="64"/>
      <c r="J66" s="64"/>
      <c r="K66" s="64"/>
    </row>
    <row r="67" spans="1:11" ht="30.65" customHeight="1">
      <c r="A67" s="37" t="s">
        <v>110</v>
      </c>
      <c r="B67" s="27"/>
      <c r="C67" s="27"/>
      <c r="D67" s="27"/>
      <c r="E67" s="27"/>
      <c r="F67" s="27"/>
      <c r="G67" s="27"/>
      <c r="H67" s="27"/>
      <c r="I67" s="27"/>
      <c r="J67" s="27"/>
      <c r="K67" s="27"/>
    </row>
    <row r="68" spans="1:11" ht="14.3" customHeight="1">
      <c r="A68" s="54" t="s">
        <v>194</v>
      </c>
      <c r="B68" s="54"/>
      <c r="C68" s="54"/>
      <c r="D68" s="54"/>
      <c r="E68" s="54"/>
      <c r="F68" s="54"/>
      <c r="G68" s="54"/>
      <c r="H68" s="54"/>
      <c r="I68" s="54"/>
      <c r="J68" s="54"/>
      <c r="K68" s="54"/>
    </row>
    <row r="69" spans="1:11" s="7" customFormat="1" ht="14.15">
      <c r="A69" s="20" t="s">
        <v>98</v>
      </c>
      <c r="B69" s="20" t="s">
        <v>99</v>
      </c>
      <c r="C69" s="15"/>
      <c r="D69" s="15"/>
      <c r="E69" s="15"/>
      <c r="F69" s="15"/>
      <c r="G69" s="15"/>
      <c r="H69" s="15"/>
      <c r="I69" s="56"/>
      <c r="J69" s="56"/>
      <c r="K69" s="56"/>
    </row>
    <row r="70" spans="1:11" ht="26.95">
      <c r="A70" s="18"/>
      <c r="B70" s="18" t="s">
        <v>188</v>
      </c>
      <c r="C70" s="61"/>
      <c r="D70" s="61"/>
      <c r="E70" s="61">
        <f t="shared" ref="E70" si="13">C70+D70</f>
        <v>0</v>
      </c>
      <c r="F70" s="61">
        <v>1</v>
      </c>
      <c r="G70" s="61"/>
      <c r="H70" s="61">
        <f t="shared" ref="H70" si="14">F70+G70</f>
        <v>1</v>
      </c>
      <c r="I70" s="56"/>
      <c r="J70" s="56"/>
      <c r="K70" s="56"/>
    </row>
    <row r="71" spans="1:11" s="7" customFormat="1" ht="14.15">
      <c r="A71" s="20" t="s">
        <v>100</v>
      </c>
      <c r="B71" s="20" t="s">
        <v>101</v>
      </c>
      <c r="C71" s="17"/>
      <c r="D71" s="17"/>
      <c r="E71" s="17"/>
      <c r="F71" s="17"/>
      <c r="G71" s="17"/>
      <c r="H71" s="17"/>
      <c r="I71" s="65"/>
      <c r="J71" s="56"/>
      <c r="K71" s="65"/>
    </row>
    <row r="72" spans="1:11" ht="42.4">
      <c r="A72" s="18"/>
      <c r="B72" s="19" t="s">
        <v>189</v>
      </c>
      <c r="C72" s="15"/>
      <c r="D72" s="15"/>
      <c r="E72" s="61">
        <f t="shared" ref="E72:E76" si="15">C72+D72</f>
        <v>0</v>
      </c>
      <c r="F72" s="15">
        <v>1</v>
      </c>
      <c r="G72" s="15"/>
      <c r="H72" s="15">
        <f t="shared" ref="H72" si="16">F72+G72</f>
        <v>1</v>
      </c>
      <c r="I72" s="56"/>
      <c r="J72" s="56"/>
      <c r="K72" s="56"/>
    </row>
    <row r="73" spans="1:11" s="7" customFormat="1" ht="14.15">
      <c r="A73" s="20" t="s">
        <v>102</v>
      </c>
      <c r="B73" s="20" t="s">
        <v>103</v>
      </c>
      <c r="C73" s="17"/>
      <c r="D73" s="17"/>
      <c r="E73" s="17"/>
      <c r="F73" s="17"/>
      <c r="G73" s="17"/>
      <c r="H73" s="17"/>
      <c r="I73" s="65"/>
      <c r="J73" s="56"/>
      <c r="K73" s="65"/>
    </row>
    <row r="74" spans="1:11" ht="28.3">
      <c r="A74" s="18"/>
      <c r="B74" s="19" t="s">
        <v>190</v>
      </c>
      <c r="C74" s="61"/>
      <c r="D74" s="61"/>
      <c r="E74" s="61">
        <f t="shared" si="15"/>
        <v>0</v>
      </c>
      <c r="F74" s="61">
        <v>34100</v>
      </c>
      <c r="G74" s="61"/>
      <c r="H74" s="61">
        <f t="shared" ref="H74:H76" si="17">F74+G74</f>
        <v>34100</v>
      </c>
      <c r="I74" s="56"/>
      <c r="J74" s="56"/>
      <c r="K74" s="56"/>
    </row>
    <row r="75" spans="1:11" s="7" customFormat="1" ht="14.15">
      <c r="A75" s="20">
        <v>4</v>
      </c>
      <c r="B75" s="21" t="s">
        <v>123</v>
      </c>
      <c r="C75" s="17"/>
      <c r="D75" s="17"/>
      <c r="E75" s="17"/>
      <c r="F75" s="17"/>
      <c r="G75" s="17"/>
      <c r="H75" s="17"/>
      <c r="I75" s="65"/>
      <c r="J75" s="56"/>
      <c r="K75" s="65"/>
    </row>
    <row r="76" spans="1:11" ht="56.55">
      <c r="A76" s="18"/>
      <c r="B76" s="19" t="s">
        <v>191</v>
      </c>
      <c r="C76" s="61"/>
      <c r="D76" s="61"/>
      <c r="E76" s="61">
        <f t="shared" si="15"/>
        <v>0</v>
      </c>
      <c r="F76" s="61">
        <v>4.5999999999999996</v>
      </c>
      <c r="G76" s="61"/>
      <c r="H76" s="61">
        <f t="shared" si="17"/>
        <v>4.5999999999999996</v>
      </c>
      <c r="I76" s="56"/>
      <c r="J76" s="56"/>
      <c r="K76" s="56"/>
    </row>
    <row r="77" spans="1:11" ht="17.350000000000001" customHeight="1">
      <c r="A77" s="37" t="s">
        <v>109</v>
      </c>
      <c r="B77" s="37"/>
      <c r="C77" s="37"/>
      <c r="D77" s="37"/>
      <c r="E77" s="37"/>
      <c r="F77" s="37"/>
      <c r="G77" s="37"/>
      <c r="H77" s="37"/>
      <c r="I77" s="37"/>
      <c r="J77" s="37"/>
      <c r="K77" s="37"/>
    </row>
    <row r="78" spans="1:11" ht="12.15" customHeight="1">
      <c r="A78" s="54" t="s">
        <v>194</v>
      </c>
      <c r="B78" s="54"/>
      <c r="C78" s="54"/>
      <c r="D78" s="54"/>
      <c r="E78" s="54"/>
      <c r="F78" s="54"/>
      <c r="G78" s="54"/>
      <c r="H78" s="54"/>
      <c r="I78" s="54"/>
      <c r="J78" s="54"/>
      <c r="K78" s="54"/>
    </row>
    <row r="79" spans="1:11" ht="13.8" customHeight="1">
      <c r="A79" s="39" t="s">
        <v>111</v>
      </c>
      <c r="B79" s="39"/>
      <c r="C79" s="39"/>
      <c r="D79" s="39"/>
      <c r="E79" s="39"/>
      <c r="F79" s="39"/>
      <c r="G79" s="39"/>
      <c r="H79" s="39"/>
      <c r="I79" s="39"/>
      <c r="J79" s="39"/>
      <c r="K79" s="39"/>
    </row>
    <row r="80" spans="1:11" ht="18.2" customHeight="1">
      <c r="A80" s="53" t="s">
        <v>193</v>
      </c>
      <c r="B80" s="53"/>
      <c r="C80" s="53"/>
      <c r="D80" s="53"/>
      <c r="E80" s="53"/>
      <c r="F80" s="53"/>
      <c r="G80" s="53"/>
      <c r="H80" s="53"/>
      <c r="I80" s="53"/>
      <c r="J80" s="53"/>
      <c r="K80" s="53"/>
    </row>
    <row r="82" spans="1:11" ht="15" customHeight="1">
      <c r="A82" s="49" t="s">
        <v>120</v>
      </c>
      <c r="B82" s="29"/>
      <c r="C82" s="29"/>
      <c r="D82" s="29"/>
      <c r="E82" s="29"/>
      <c r="F82" s="29"/>
      <c r="G82" s="29"/>
      <c r="H82" s="29"/>
      <c r="I82" s="29"/>
      <c r="J82" s="29"/>
      <c r="K82" s="29"/>
    </row>
    <row r="84" spans="1:11" ht="68.650000000000006">
      <c r="A84" s="18" t="s">
        <v>43</v>
      </c>
      <c r="B84" s="18" t="s">
        <v>9</v>
      </c>
      <c r="C84" s="6" t="s">
        <v>112</v>
      </c>
      <c r="D84" s="6" t="s">
        <v>113</v>
      </c>
      <c r="E84" s="6" t="s">
        <v>114</v>
      </c>
      <c r="F84" s="6" t="s">
        <v>95</v>
      </c>
      <c r="G84" s="6" t="s">
        <v>115</v>
      </c>
      <c r="H84" s="6" t="s">
        <v>116</v>
      </c>
    </row>
    <row r="85" spans="1:11" ht="14.15">
      <c r="A85" s="18" t="s">
        <v>6</v>
      </c>
      <c r="B85" s="18" t="s">
        <v>19</v>
      </c>
      <c r="C85" s="18" t="s">
        <v>29</v>
      </c>
      <c r="D85" s="18" t="s">
        <v>37</v>
      </c>
      <c r="E85" s="18" t="s">
        <v>36</v>
      </c>
      <c r="F85" s="18" t="s">
        <v>44</v>
      </c>
      <c r="G85" s="18" t="s">
        <v>35</v>
      </c>
      <c r="H85" s="18" t="s">
        <v>45</v>
      </c>
    </row>
    <row r="86" spans="1:11" ht="14.15">
      <c r="A86" s="18" t="s">
        <v>46</v>
      </c>
      <c r="B86" s="18" t="s">
        <v>47</v>
      </c>
      <c r="C86" s="18" t="s">
        <v>12</v>
      </c>
      <c r="D86" s="18"/>
      <c r="E86" s="18"/>
      <c r="F86" s="18">
        <f>E86-D86</f>
        <v>0</v>
      </c>
      <c r="G86" s="18" t="s">
        <v>12</v>
      </c>
      <c r="H86" s="18" t="s">
        <v>12</v>
      </c>
    </row>
    <row r="87" spans="1:11" ht="14.15">
      <c r="A87" s="18"/>
      <c r="B87" s="18" t="s">
        <v>48</v>
      </c>
      <c r="C87" s="18" t="s">
        <v>12</v>
      </c>
      <c r="D87" s="18"/>
      <c r="E87" s="18"/>
      <c r="F87" s="18">
        <f t="shared" ref="F87:F88" si="18">E87-D87</f>
        <v>0</v>
      </c>
      <c r="G87" s="18" t="s">
        <v>12</v>
      </c>
      <c r="H87" s="18" t="s">
        <v>12</v>
      </c>
    </row>
    <row r="88" spans="1:11" ht="28.3">
      <c r="A88" s="18"/>
      <c r="B88" s="18" t="s">
        <v>49</v>
      </c>
      <c r="C88" s="18" t="s">
        <v>12</v>
      </c>
      <c r="D88" s="18"/>
      <c r="E88" s="18"/>
      <c r="F88" s="18">
        <f t="shared" si="18"/>
        <v>0</v>
      </c>
      <c r="G88" s="18" t="s">
        <v>12</v>
      </c>
      <c r="H88" s="18" t="s">
        <v>12</v>
      </c>
    </row>
    <row r="89" spans="1:11" ht="14.15">
      <c r="A89" s="18"/>
      <c r="B89" s="18" t="s">
        <v>50</v>
      </c>
      <c r="C89" s="18" t="s">
        <v>12</v>
      </c>
      <c r="D89" s="18"/>
      <c r="E89" s="18"/>
      <c r="F89" s="18"/>
      <c r="G89" s="18" t="s">
        <v>12</v>
      </c>
      <c r="H89" s="18" t="s">
        <v>12</v>
      </c>
    </row>
    <row r="90" spans="1:11" ht="14.15">
      <c r="A90" s="18"/>
      <c r="B90" s="18" t="s">
        <v>51</v>
      </c>
      <c r="C90" s="18" t="s">
        <v>12</v>
      </c>
      <c r="D90" s="18"/>
      <c r="E90" s="18"/>
      <c r="F90" s="18"/>
      <c r="G90" s="18" t="s">
        <v>12</v>
      </c>
      <c r="H90" s="18" t="s">
        <v>12</v>
      </c>
    </row>
    <row r="91" spans="1:11">
      <c r="A91" s="28" t="s">
        <v>133</v>
      </c>
      <c r="B91" s="26"/>
      <c r="C91" s="26"/>
      <c r="D91" s="26"/>
      <c r="E91" s="26"/>
      <c r="F91" s="26"/>
      <c r="G91" s="26"/>
      <c r="H91" s="26"/>
    </row>
    <row r="92" spans="1:11" ht="14.15">
      <c r="A92" s="18" t="s">
        <v>19</v>
      </c>
      <c r="B92" s="18" t="s">
        <v>53</v>
      </c>
      <c r="C92" s="18" t="s">
        <v>12</v>
      </c>
      <c r="D92" s="18"/>
      <c r="E92" s="18"/>
      <c r="F92" s="18">
        <f t="shared" ref="F92" si="19">E92-D92</f>
        <v>0</v>
      </c>
      <c r="G92" s="18" t="s">
        <v>12</v>
      </c>
      <c r="H92" s="18" t="s">
        <v>12</v>
      </c>
    </row>
    <row r="93" spans="1:11">
      <c r="A93" s="28" t="s">
        <v>235</v>
      </c>
      <c r="B93" s="26"/>
      <c r="C93" s="26"/>
      <c r="D93" s="26"/>
      <c r="E93" s="26"/>
      <c r="F93" s="26"/>
      <c r="G93" s="26"/>
      <c r="H93" s="26"/>
    </row>
    <row r="94" spans="1:11">
      <c r="A94" s="26" t="s">
        <v>55</v>
      </c>
      <c r="B94" s="26"/>
      <c r="C94" s="26"/>
      <c r="D94" s="26"/>
      <c r="E94" s="26"/>
      <c r="F94" s="26"/>
      <c r="G94" s="26"/>
      <c r="H94" s="26"/>
    </row>
    <row r="95" spans="1:11" ht="14.15">
      <c r="A95" s="18" t="s">
        <v>21</v>
      </c>
      <c r="B95" s="18" t="s">
        <v>56</v>
      </c>
      <c r="C95" s="18"/>
      <c r="D95" s="18"/>
      <c r="E95" s="18"/>
      <c r="F95" s="18"/>
      <c r="G95" s="18"/>
      <c r="H95" s="18"/>
    </row>
    <row r="96" spans="1:11" ht="14.15">
      <c r="A96" s="18"/>
      <c r="B96" s="18" t="s">
        <v>57</v>
      </c>
      <c r="C96" s="18"/>
      <c r="D96" s="18"/>
      <c r="E96" s="18"/>
      <c r="F96" s="18">
        <f t="shared" ref="F96" si="20">E96-D96</f>
        <v>0</v>
      </c>
      <c r="G96" s="18"/>
      <c r="H96" s="18"/>
    </row>
    <row r="97" spans="1:11" ht="14.15" thickBot="1">
      <c r="A97" s="33" t="s">
        <v>58</v>
      </c>
      <c r="B97" s="34"/>
      <c r="C97" s="34"/>
      <c r="D97" s="34"/>
      <c r="E97" s="34"/>
      <c r="F97" s="34"/>
      <c r="G97" s="34"/>
      <c r="H97" s="35"/>
    </row>
    <row r="98" spans="1:11" ht="14.15">
      <c r="A98" s="18"/>
      <c r="B98" s="19" t="s">
        <v>132</v>
      </c>
      <c r="C98" s="18"/>
      <c r="D98" s="18"/>
      <c r="E98" s="18"/>
      <c r="F98" s="18">
        <f t="shared" ref="F98" si="21">E98-D98</f>
        <v>0</v>
      </c>
      <c r="G98" s="18"/>
      <c r="H98" s="18"/>
    </row>
    <row r="99" spans="1:11" ht="14.15">
      <c r="A99" s="18"/>
      <c r="B99" s="18" t="s">
        <v>60</v>
      </c>
      <c r="C99" s="18"/>
      <c r="D99" s="18"/>
      <c r="E99" s="18"/>
      <c r="F99" s="18"/>
      <c r="G99" s="18"/>
      <c r="H99" s="18"/>
    </row>
    <row r="100" spans="1:11" ht="28.3">
      <c r="A100" s="18" t="s">
        <v>22</v>
      </c>
      <c r="B100" s="18" t="s">
        <v>61</v>
      </c>
      <c r="C100" s="18" t="s">
        <v>12</v>
      </c>
      <c r="D100" s="18"/>
      <c r="E100" s="18"/>
      <c r="F100" s="18"/>
      <c r="G100" s="18" t="s">
        <v>12</v>
      </c>
      <c r="H100" s="18" t="s">
        <v>12</v>
      </c>
    </row>
    <row r="101" spans="1:11" ht="22.9" customHeight="1">
      <c r="A101" s="32" t="s">
        <v>227</v>
      </c>
      <c r="B101" s="32"/>
      <c r="C101" s="32"/>
      <c r="D101" s="32"/>
      <c r="E101" s="32"/>
      <c r="F101" s="32"/>
      <c r="G101" s="32"/>
      <c r="H101" s="32"/>
      <c r="I101" s="32"/>
      <c r="J101" s="32"/>
      <c r="K101" s="32"/>
    </row>
    <row r="102" spans="1:11" ht="18" customHeight="1">
      <c r="A102" s="30" t="s">
        <v>236</v>
      </c>
      <c r="B102" s="30"/>
      <c r="C102" s="30"/>
      <c r="D102" s="30"/>
      <c r="E102" s="30"/>
      <c r="F102" s="30"/>
      <c r="G102" s="30"/>
      <c r="H102" s="30"/>
      <c r="I102" s="30"/>
      <c r="J102" s="30"/>
      <c r="K102" s="30"/>
    </row>
    <row r="103" spans="1:11" ht="18" customHeight="1">
      <c r="A103" s="30" t="s">
        <v>117</v>
      </c>
      <c r="B103" s="31"/>
      <c r="C103" s="31"/>
      <c r="D103" s="31"/>
      <c r="E103" s="31"/>
      <c r="F103" s="31"/>
      <c r="G103" s="31"/>
      <c r="H103" s="31"/>
      <c r="I103" s="31"/>
      <c r="J103" s="31"/>
      <c r="K103" s="31"/>
    </row>
    <row r="104" spans="1:11" ht="30.3" customHeight="1">
      <c r="A104" s="59" t="s">
        <v>249</v>
      </c>
      <c r="B104" s="60"/>
      <c r="C104" s="60"/>
      <c r="D104" s="60"/>
      <c r="E104" s="60"/>
      <c r="F104" s="60"/>
      <c r="G104" s="60"/>
      <c r="H104" s="60"/>
      <c r="I104" s="60"/>
      <c r="J104" s="60"/>
      <c r="K104" s="60"/>
    </row>
    <row r="105" spans="1:11" ht="35.85" customHeight="1">
      <c r="A105" s="30" t="s">
        <v>250</v>
      </c>
      <c r="B105" s="30"/>
      <c r="C105" s="30"/>
      <c r="D105" s="30"/>
      <c r="E105" s="30"/>
      <c r="F105" s="30"/>
      <c r="G105" s="30"/>
      <c r="H105" s="30"/>
      <c r="I105" s="30"/>
      <c r="J105" s="30"/>
      <c r="K105" s="30"/>
    </row>
    <row r="106" spans="1:11" ht="21.05" customHeight="1">
      <c r="A106" s="30" t="s">
        <v>251</v>
      </c>
      <c r="B106" s="30"/>
      <c r="C106" s="30"/>
      <c r="D106" s="30"/>
      <c r="E106" s="30"/>
      <c r="F106" s="30"/>
      <c r="G106" s="30"/>
      <c r="H106" s="30"/>
      <c r="I106" s="30"/>
      <c r="J106" s="30"/>
      <c r="K106" s="30"/>
    </row>
    <row r="107" spans="1:11" ht="21.05" customHeight="1">
      <c r="A107" s="30" t="s">
        <v>252</v>
      </c>
      <c r="B107" s="30"/>
      <c r="C107" s="30"/>
      <c r="D107" s="30"/>
      <c r="E107" s="30"/>
      <c r="F107" s="30"/>
      <c r="G107" s="30"/>
      <c r="H107" s="30"/>
      <c r="I107" s="30"/>
      <c r="J107" s="30"/>
      <c r="K107" s="30"/>
    </row>
    <row r="109" spans="1:11" ht="21.55" customHeight="1">
      <c r="B109" s="12" t="s">
        <v>153</v>
      </c>
      <c r="C109" s="9"/>
      <c r="D109" s="9"/>
      <c r="E109" s="40"/>
      <c r="F109" s="40"/>
      <c r="G109" s="40"/>
      <c r="H109" s="40" t="s">
        <v>154</v>
      </c>
      <c r="I109" s="40"/>
    </row>
    <row r="110" spans="1:11" ht="15.5">
      <c r="B110" s="50" t="s">
        <v>152</v>
      </c>
      <c r="C110" s="50"/>
      <c r="D110" s="50"/>
      <c r="E110" s="50"/>
      <c r="F110" s="50"/>
      <c r="G110" s="50"/>
      <c r="H110" s="50"/>
      <c r="I110" s="50"/>
      <c r="J110" s="50"/>
    </row>
  </sheetData>
  <mergeCells count="75">
    <mergeCell ref="A106:K106"/>
    <mergeCell ref="A107:K107"/>
    <mergeCell ref="E109:G109"/>
    <mergeCell ref="H109:I109"/>
    <mergeCell ref="B110:J110"/>
    <mergeCell ref="A78:K78"/>
    <mergeCell ref="A56:K56"/>
    <mergeCell ref="A57:K57"/>
    <mergeCell ref="A58:K58"/>
    <mergeCell ref="A59:K59"/>
    <mergeCell ref="A60:A61"/>
    <mergeCell ref="A63:K63"/>
    <mergeCell ref="A64:K64"/>
    <mergeCell ref="A67:K67"/>
    <mergeCell ref="A68:K68"/>
    <mergeCell ref="A77:K77"/>
    <mergeCell ref="A102:K102"/>
    <mergeCell ref="A103:K103"/>
    <mergeCell ref="A104:K104"/>
    <mergeCell ref="A105:K105"/>
    <mergeCell ref="A79:K79"/>
    <mergeCell ref="A80:K80"/>
    <mergeCell ref="A82:K82"/>
    <mergeCell ref="A91:H91"/>
    <mergeCell ref="A93:H93"/>
    <mergeCell ref="A94:H94"/>
    <mergeCell ref="A97:H97"/>
    <mergeCell ref="A101:K101"/>
    <mergeCell ref="B60:B61"/>
    <mergeCell ref="C60:E60"/>
    <mergeCell ref="F60:H60"/>
    <mergeCell ref="I60:K60"/>
    <mergeCell ref="A48:K48"/>
    <mergeCell ref="C49:E49"/>
    <mergeCell ref="F49:H49"/>
    <mergeCell ref="I49:K49"/>
    <mergeCell ref="A54:K54"/>
    <mergeCell ref="A55:K55"/>
    <mergeCell ref="A51:K51"/>
    <mergeCell ref="C52:E52"/>
    <mergeCell ref="F52:H52"/>
    <mergeCell ref="I52:K52"/>
    <mergeCell ref="C43:E43"/>
    <mergeCell ref="F43:H43"/>
    <mergeCell ref="I43:K43"/>
    <mergeCell ref="A45:K45"/>
    <mergeCell ref="C46:E46"/>
    <mergeCell ref="F46:H46"/>
    <mergeCell ref="I46:K46"/>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61" orientation="landscape" verticalDpi="0" r:id="rId1"/>
  <rowBreaks count="3" manualBreakCount="3">
    <brk id="37" max="16383" man="1"/>
    <brk id="64" max="16383" man="1"/>
    <brk id="81" max="16383" man="1"/>
  </rowBreaks>
</worksheet>
</file>

<file path=xl/worksheets/sheet5.xml><?xml version="1.0" encoding="utf-8"?>
<worksheet xmlns="http://schemas.openxmlformats.org/spreadsheetml/2006/main" xmlns:r="http://schemas.openxmlformats.org/officeDocument/2006/relationships">
  <dimension ref="A1:K108"/>
  <sheetViews>
    <sheetView view="pageBreakPreview" zoomScale="85" zoomScaleNormal="85" zoomScaleSheetLayoutView="85" workbookViewId="0">
      <selection sqref="A1:XFD1048576"/>
    </sheetView>
  </sheetViews>
  <sheetFormatPr defaultColWidth="34" defaultRowHeight="13.5"/>
  <cols>
    <col min="1" max="1" width="5.5" style="2" customWidth="1"/>
    <col min="2" max="2" width="34" style="2"/>
    <col min="3" max="3" width="10.625" style="2" customWidth="1"/>
    <col min="4" max="4" width="9.5" style="2" customWidth="1"/>
    <col min="5" max="5" width="10.625" style="2" customWidth="1"/>
    <col min="6" max="6" width="11.125" style="2" customWidth="1"/>
    <col min="7" max="7" width="9.25" style="2" customWidth="1"/>
    <col min="8" max="8" width="11" style="2" customWidth="1"/>
    <col min="9" max="10" width="9.5" style="2" customWidth="1"/>
    <col min="11" max="11" width="9.375" style="2" customWidth="1"/>
    <col min="12" max="16384" width="34" style="2"/>
  </cols>
  <sheetData>
    <row r="1" spans="1:11">
      <c r="H1" s="41" t="s">
        <v>62</v>
      </c>
      <c r="I1" s="41"/>
      <c r="J1" s="41"/>
      <c r="K1" s="41"/>
    </row>
    <row r="2" spans="1:11" ht="29.45" customHeight="1">
      <c r="H2" s="41" t="s">
        <v>63</v>
      </c>
      <c r="I2" s="41"/>
      <c r="J2" s="41"/>
      <c r="K2" s="41"/>
    </row>
    <row r="3" spans="1:11" ht="18.2">
      <c r="A3" s="42" t="s">
        <v>136</v>
      </c>
      <c r="B3" s="42"/>
      <c r="C3" s="42"/>
      <c r="D3" s="42"/>
      <c r="E3" s="42"/>
      <c r="F3" s="42"/>
      <c r="G3" s="42"/>
      <c r="H3" s="42"/>
      <c r="I3" s="42"/>
      <c r="J3" s="42"/>
      <c r="K3" s="42"/>
    </row>
    <row r="4" spans="1:11" ht="25.6" customHeight="1">
      <c r="A4" s="14" t="s">
        <v>64</v>
      </c>
      <c r="B4" s="14">
        <v>3700000</v>
      </c>
      <c r="C4" s="14"/>
      <c r="D4" s="43" t="s">
        <v>135</v>
      </c>
      <c r="E4" s="43"/>
      <c r="F4" s="43"/>
      <c r="G4" s="43"/>
      <c r="H4" s="43"/>
      <c r="I4" s="43"/>
      <c r="J4" s="43"/>
      <c r="K4" s="43"/>
    </row>
    <row r="5" spans="1:11" ht="18" customHeight="1">
      <c r="A5" s="1"/>
      <c r="B5" s="1" t="s">
        <v>65</v>
      </c>
      <c r="C5" s="1"/>
      <c r="D5" s="44" t="s">
        <v>66</v>
      </c>
      <c r="E5" s="44"/>
      <c r="F5" s="44"/>
      <c r="G5" s="44"/>
      <c r="H5" s="44"/>
      <c r="I5" s="44"/>
      <c r="J5" s="44"/>
      <c r="K5" s="44"/>
    </row>
    <row r="6" spans="1:11" ht="25.1" customHeight="1">
      <c r="A6" s="14" t="s">
        <v>67</v>
      </c>
      <c r="B6" s="14">
        <v>3710000</v>
      </c>
      <c r="C6" s="14"/>
      <c r="D6" s="43" t="s">
        <v>135</v>
      </c>
      <c r="E6" s="43"/>
      <c r="F6" s="43"/>
      <c r="G6" s="43"/>
      <c r="H6" s="43"/>
      <c r="I6" s="43"/>
      <c r="J6" s="43"/>
      <c r="K6" s="43"/>
    </row>
    <row r="7" spans="1:11" ht="18" customHeight="1">
      <c r="B7" s="1" t="s">
        <v>65</v>
      </c>
      <c r="D7" s="44" t="s">
        <v>68</v>
      </c>
      <c r="E7" s="44"/>
      <c r="F7" s="44"/>
      <c r="G7" s="44"/>
      <c r="H7" s="44"/>
      <c r="I7" s="44"/>
      <c r="J7" s="44"/>
      <c r="K7" s="44"/>
    </row>
    <row r="8" spans="1:11" s="14" customFormat="1" ht="23.05" customHeight="1">
      <c r="A8" s="14" t="s">
        <v>69</v>
      </c>
      <c r="B8" s="14">
        <v>3719770</v>
      </c>
      <c r="C8" s="14" t="s">
        <v>172</v>
      </c>
      <c r="D8" s="42" t="s">
        <v>195</v>
      </c>
      <c r="E8" s="42"/>
      <c r="F8" s="42"/>
      <c r="G8" s="42"/>
      <c r="H8" s="42"/>
      <c r="I8" s="42"/>
      <c r="J8" s="42"/>
      <c r="K8" s="42"/>
    </row>
    <row r="9" spans="1:11" s="1" customFormat="1" ht="18.2">
      <c r="A9" s="14"/>
      <c r="B9" s="1" t="s">
        <v>65</v>
      </c>
      <c r="C9" s="3" t="s">
        <v>72</v>
      </c>
    </row>
    <row r="10" spans="1:11" s="1" customFormat="1" ht="128.55000000000001" customHeight="1">
      <c r="A10" s="14" t="s">
        <v>73</v>
      </c>
      <c r="B10" s="14" t="s">
        <v>74</v>
      </c>
      <c r="C10" s="51" t="s">
        <v>196</v>
      </c>
      <c r="D10" s="51"/>
      <c r="E10" s="51"/>
      <c r="F10" s="51"/>
      <c r="G10" s="51"/>
      <c r="H10" s="51"/>
      <c r="I10" s="51"/>
      <c r="J10" s="51"/>
      <c r="K10" s="51"/>
    </row>
    <row r="11" spans="1:11" s="1" customFormat="1" ht="21.05" customHeight="1">
      <c r="A11" s="14" t="s">
        <v>75</v>
      </c>
      <c r="B11" s="45" t="s">
        <v>76</v>
      </c>
      <c r="C11" s="45"/>
      <c r="D11" s="45"/>
      <c r="E11" s="45"/>
      <c r="F11" s="45"/>
      <c r="G11" s="45"/>
      <c r="H11" s="45"/>
      <c r="I11" s="45"/>
      <c r="J11" s="45"/>
      <c r="K11" s="45"/>
    </row>
    <row r="12" spans="1:11" ht="18" customHeight="1">
      <c r="A12" s="47" t="s">
        <v>77</v>
      </c>
      <c r="B12" s="48"/>
      <c r="C12" s="48"/>
      <c r="D12" s="48"/>
      <c r="E12" s="48"/>
      <c r="F12" s="48"/>
      <c r="G12" s="48"/>
      <c r="H12" s="48"/>
      <c r="I12" s="48"/>
      <c r="J12" s="48"/>
      <c r="K12" s="48"/>
    </row>
    <row r="13" spans="1:11" ht="16.850000000000001" customHeight="1">
      <c r="A13" s="26" t="s">
        <v>0</v>
      </c>
      <c r="B13" s="26" t="s">
        <v>1</v>
      </c>
      <c r="C13" s="27" t="s">
        <v>2</v>
      </c>
      <c r="D13" s="27"/>
      <c r="E13" s="27"/>
      <c r="F13" s="27" t="s">
        <v>3</v>
      </c>
      <c r="G13" s="27"/>
      <c r="H13" s="27"/>
      <c r="I13" s="27" t="s">
        <v>4</v>
      </c>
      <c r="J13" s="27"/>
      <c r="K13" s="27"/>
    </row>
    <row r="14" spans="1:11" ht="21.55">
      <c r="A14" s="26"/>
      <c r="B14" s="26"/>
      <c r="C14" s="4" t="s">
        <v>78</v>
      </c>
      <c r="D14" s="4" t="s">
        <v>79</v>
      </c>
      <c r="E14" s="4" t="s">
        <v>80</v>
      </c>
      <c r="F14" s="4" t="s">
        <v>78</v>
      </c>
      <c r="G14" s="4" t="s">
        <v>81</v>
      </c>
      <c r="H14" s="4" t="s">
        <v>80</v>
      </c>
      <c r="I14" s="4" t="s">
        <v>82</v>
      </c>
      <c r="J14" s="4" t="s">
        <v>83</v>
      </c>
      <c r="K14" s="4" t="s">
        <v>80</v>
      </c>
    </row>
    <row r="15" spans="1:11" s="5" customFormat="1" ht="10.8">
      <c r="A15" s="4"/>
      <c r="B15" s="4"/>
      <c r="C15" s="4" t="s">
        <v>84</v>
      </c>
      <c r="D15" s="4" t="s">
        <v>85</v>
      </c>
      <c r="E15" s="4" t="s">
        <v>86</v>
      </c>
      <c r="F15" s="4" t="s">
        <v>87</v>
      </c>
      <c r="G15" s="4" t="s">
        <v>88</v>
      </c>
      <c r="H15" s="4" t="s">
        <v>89</v>
      </c>
      <c r="I15" s="4" t="s">
        <v>90</v>
      </c>
      <c r="J15" s="4" t="s">
        <v>91</v>
      </c>
      <c r="K15" s="4" t="s">
        <v>92</v>
      </c>
    </row>
    <row r="16" spans="1:11" s="3" customFormat="1" ht="14.15">
      <c r="A16" s="15" t="s">
        <v>6</v>
      </c>
      <c r="B16" s="16" t="s">
        <v>119</v>
      </c>
      <c r="C16" s="15">
        <v>4826.0600000000004</v>
      </c>
      <c r="D16" s="15"/>
      <c r="E16" s="15">
        <f>C16+D16</f>
        <v>4826.0600000000004</v>
      </c>
      <c r="F16" s="15">
        <v>4552.1170000000002</v>
      </c>
      <c r="G16" s="15"/>
      <c r="H16" s="15">
        <f>F16+G16</f>
        <v>4552.1170000000002</v>
      </c>
      <c r="I16" s="15">
        <f>C16-F16</f>
        <v>273.94300000000021</v>
      </c>
      <c r="J16" s="15">
        <f>D16-G16</f>
        <v>0</v>
      </c>
      <c r="K16" s="15">
        <f>I16+J16</f>
        <v>273.94300000000021</v>
      </c>
    </row>
    <row r="17" spans="1:11" ht="57.2" customHeight="1">
      <c r="A17" s="47" t="s">
        <v>253</v>
      </c>
      <c r="B17" s="48"/>
      <c r="C17" s="48"/>
      <c r="D17" s="48"/>
      <c r="E17" s="48"/>
      <c r="F17" s="48"/>
      <c r="G17" s="48"/>
      <c r="H17" s="48"/>
      <c r="I17" s="48"/>
      <c r="J17" s="48"/>
      <c r="K17" s="48"/>
    </row>
    <row r="18" spans="1:11" ht="15.5">
      <c r="A18" s="18"/>
      <c r="B18" s="18" t="s">
        <v>7</v>
      </c>
      <c r="C18" s="18"/>
      <c r="D18" s="18"/>
      <c r="E18" s="18"/>
      <c r="F18" s="18"/>
      <c r="G18" s="18"/>
      <c r="H18" s="18"/>
      <c r="I18" s="18"/>
      <c r="J18" s="18"/>
      <c r="K18" s="18"/>
    </row>
    <row r="19" spans="1:11" ht="103.8" customHeight="1">
      <c r="A19" s="15">
        <v>1</v>
      </c>
      <c r="B19" s="19" t="s">
        <v>197</v>
      </c>
      <c r="C19" s="52">
        <v>1826.06</v>
      </c>
      <c r="D19" s="52"/>
      <c r="E19" s="52">
        <f>C19+D19</f>
        <v>1826.06</v>
      </c>
      <c r="F19" s="52">
        <v>1552.117</v>
      </c>
      <c r="G19" s="52"/>
      <c r="H19" s="52">
        <f>F19+G19</f>
        <v>1552.117</v>
      </c>
      <c r="I19" s="52">
        <f t="shared" ref="I19:J20" si="0">C19-F19</f>
        <v>273.94299999999998</v>
      </c>
      <c r="J19" s="52">
        <f t="shared" si="0"/>
        <v>0</v>
      </c>
      <c r="K19" s="52">
        <f t="shared" ref="K19:K20" si="1">I19+J19</f>
        <v>273.94299999999998</v>
      </c>
    </row>
    <row r="20" spans="1:11" ht="103.8" customHeight="1">
      <c r="A20" s="15">
        <v>2</v>
      </c>
      <c r="B20" s="19" t="s">
        <v>198</v>
      </c>
      <c r="C20" s="52">
        <v>3000</v>
      </c>
      <c r="D20" s="52"/>
      <c r="E20" s="52">
        <f>C20+D20</f>
        <v>3000</v>
      </c>
      <c r="F20" s="52">
        <v>3000</v>
      </c>
      <c r="G20" s="52"/>
      <c r="H20" s="52">
        <f>F20+G20</f>
        <v>3000</v>
      </c>
      <c r="I20" s="52">
        <f t="shared" si="0"/>
        <v>0</v>
      </c>
      <c r="J20" s="52">
        <f t="shared" si="0"/>
        <v>0</v>
      </c>
      <c r="K20" s="52">
        <f t="shared" si="1"/>
        <v>0</v>
      </c>
    </row>
    <row r="21" spans="1:11" ht="21.55" customHeight="1">
      <c r="A21" s="47" t="s">
        <v>96</v>
      </c>
      <c r="B21" s="48"/>
      <c r="C21" s="48"/>
      <c r="D21" s="48"/>
      <c r="E21" s="48"/>
      <c r="F21" s="48"/>
      <c r="G21" s="48"/>
      <c r="H21" s="48"/>
      <c r="I21" s="48"/>
      <c r="J21" s="48"/>
      <c r="K21" s="48"/>
    </row>
    <row r="22" spans="1:11" ht="34.35">
      <c r="A22" s="18" t="s">
        <v>8</v>
      </c>
      <c r="B22" s="18" t="s">
        <v>9</v>
      </c>
      <c r="C22" s="6" t="s">
        <v>93</v>
      </c>
      <c r="D22" s="6" t="s">
        <v>94</v>
      </c>
      <c r="E22" s="6" t="s">
        <v>95</v>
      </c>
    </row>
    <row r="23" spans="1:11" ht="14.15">
      <c r="A23" s="18" t="s">
        <v>6</v>
      </c>
      <c r="B23" s="18" t="s">
        <v>11</v>
      </c>
      <c r="C23" s="18" t="s">
        <v>12</v>
      </c>
      <c r="D23" s="18"/>
      <c r="E23" s="18" t="s">
        <v>12</v>
      </c>
    </row>
    <row r="24" spans="1:11" ht="14.15">
      <c r="A24" s="18"/>
      <c r="B24" s="18" t="s">
        <v>13</v>
      </c>
      <c r="C24" s="18"/>
      <c r="D24" s="18"/>
      <c r="E24" s="18"/>
    </row>
    <row r="25" spans="1:11" ht="14.15">
      <c r="A25" s="18" t="s">
        <v>14</v>
      </c>
      <c r="B25" s="18" t="s">
        <v>15</v>
      </c>
      <c r="C25" s="18" t="s">
        <v>12</v>
      </c>
      <c r="D25" s="18"/>
      <c r="E25" s="18" t="s">
        <v>12</v>
      </c>
    </row>
    <row r="26" spans="1:11" ht="14.15">
      <c r="A26" s="18" t="s">
        <v>16</v>
      </c>
      <c r="B26" s="18" t="s">
        <v>17</v>
      </c>
      <c r="C26" s="18" t="s">
        <v>12</v>
      </c>
      <c r="D26" s="18"/>
      <c r="E26" s="18" t="s">
        <v>12</v>
      </c>
    </row>
    <row r="27" spans="1:11">
      <c r="A27" s="26" t="s">
        <v>18</v>
      </c>
      <c r="B27" s="26"/>
      <c r="C27" s="26"/>
      <c r="D27" s="26"/>
      <c r="E27" s="26"/>
    </row>
    <row r="28" spans="1:11" ht="14.15">
      <c r="A28" s="18" t="s">
        <v>19</v>
      </c>
      <c r="B28" s="18" t="s">
        <v>20</v>
      </c>
      <c r="C28" s="15">
        <f>SUM(C30:C33)</f>
        <v>0</v>
      </c>
      <c r="D28" s="15">
        <f t="shared" ref="D28:E28" si="2">SUM(D30:D33)</f>
        <v>0</v>
      </c>
      <c r="E28" s="15">
        <f t="shared" si="2"/>
        <v>0</v>
      </c>
    </row>
    <row r="29" spans="1:11" ht="14.15">
      <c r="A29" s="18"/>
      <c r="B29" s="18" t="s">
        <v>13</v>
      </c>
      <c r="C29" s="15"/>
      <c r="D29" s="15"/>
      <c r="E29" s="15"/>
    </row>
    <row r="30" spans="1:11" ht="14.15">
      <c r="A30" s="18" t="s">
        <v>21</v>
      </c>
      <c r="B30" s="18" t="s">
        <v>15</v>
      </c>
      <c r="C30" s="15"/>
      <c r="D30" s="15"/>
      <c r="E30" s="15">
        <f>C30-D30</f>
        <v>0</v>
      </c>
    </row>
    <row r="31" spans="1:11" ht="14.15">
      <c r="A31" s="18" t="s">
        <v>22</v>
      </c>
      <c r="B31" s="18" t="s">
        <v>23</v>
      </c>
      <c r="C31" s="15"/>
      <c r="D31" s="15"/>
      <c r="E31" s="15">
        <f t="shared" ref="E31:E33" si="3">C31-D31</f>
        <v>0</v>
      </c>
    </row>
    <row r="32" spans="1:11" ht="14.15">
      <c r="A32" s="18" t="s">
        <v>24</v>
      </c>
      <c r="B32" s="18" t="s">
        <v>25</v>
      </c>
      <c r="C32" s="15"/>
      <c r="D32" s="15"/>
      <c r="E32" s="15">
        <f t="shared" si="3"/>
        <v>0</v>
      </c>
    </row>
    <row r="33" spans="1:11" ht="14.15">
      <c r="A33" s="18" t="s">
        <v>26</v>
      </c>
      <c r="B33" s="18" t="s">
        <v>27</v>
      </c>
      <c r="C33" s="15"/>
      <c r="D33" s="15"/>
      <c r="E33" s="15">
        <f t="shared" si="3"/>
        <v>0</v>
      </c>
    </row>
    <row r="34" spans="1:11">
      <c r="A34" s="26" t="s">
        <v>28</v>
      </c>
      <c r="B34" s="26"/>
      <c r="C34" s="26"/>
      <c r="D34" s="26"/>
      <c r="E34" s="26"/>
    </row>
    <row r="35" spans="1:11" ht="14.15">
      <c r="A35" s="18" t="s">
        <v>29</v>
      </c>
      <c r="B35" s="18" t="s">
        <v>30</v>
      </c>
      <c r="C35" s="18" t="s">
        <v>12</v>
      </c>
      <c r="D35" s="18"/>
      <c r="E35" s="18"/>
    </row>
    <row r="36" spans="1:11" ht="14.15">
      <c r="A36" s="18"/>
      <c r="B36" s="18" t="s">
        <v>13</v>
      </c>
      <c r="C36" s="18"/>
      <c r="D36" s="18"/>
      <c r="E36" s="18"/>
    </row>
    <row r="37" spans="1:11" ht="14.15">
      <c r="A37" s="18" t="s">
        <v>31</v>
      </c>
      <c r="B37" s="18" t="s">
        <v>15</v>
      </c>
      <c r="C37" s="18" t="s">
        <v>12</v>
      </c>
      <c r="D37" s="18"/>
      <c r="E37" s="18"/>
    </row>
    <row r="38" spans="1:11" ht="14.15">
      <c r="A38" s="18" t="s">
        <v>32</v>
      </c>
      <c r="B38" s="18" t="s">
        <v>27</v>
      </c>
      <c r="C38" s="18" t="s">
        <v>12</v>
      </c>
      <c r="D38" s="18"/>
      <c r="E38" s="18"/>
    </row>
    <row r="40" spans="1:11" ht="16.149999999999999" customHeight="1">
      <c r="A40" s="47" t="s">
        <v>97</v>
      </c>
      <c r="B40" s="48"/>
      <c r="C40" s="48"/>
      <c r="D40" s="48"/>
      <c r="E40" s="48"/>
      <c r="F40" s="48"/>
      <c r="G40" s="48"/>
      <c r="H40" s="48"/>
      <c r="I40" s="48"/>
      <c r="J40" s="48"/>
      <c r="K40" s="48"/>
    </row>
    <row r="42" spans="1:11">
      <c r="A42" s="26" t="s">
        <v>8</v>
      </c>
      <c r="B42" s="26" t="s">
        <v>9</v>
      </c>
      <c r="C42" s="26" t="s">
        <v>33</v>
      </c>
      <c r="D42" s="26"/>
      <c r="E42" s="26"/>
      <c r="F42" s="26" t="s">
        <v>34</v>
      </c>
      <c r="G42" s="26"/>
      <c r="H42" s="26"/>
      <c r="I42" s="26" t="s">
        <v>10</v>
      </c>
      <c r="J42" s="26"/>
      <c r="K42" s="26"/>
    </row>
    <row r="43" spans="1:11" ht="21.55">
      <c r="A43" s="26"/>
      <c r="B43" s="26"/>
      <c r="C43" s="10" t="s">
        <v>134</v>
      </c>
      <c r="D43" s="10" t="s">
        <v>118</v>
      </c>
      <c r="E43" s="4" t="s">
        <v>80</v>
      </c>
      <c r="F43" s="10" t="s">
        <v>134</v>
      </c>
      <c r="G43" s="10" t="s">
        <v>118</v>
      </c>
      <c r="H43" s="4" t="s">
        <v>80</v>
      </c>
      <c r="I43" s="10" t="s">
        <v>134</v>
      </c>
      <c r="J43" s="10" t="s">
        <v>118</v>
      </c>
      <c r="K43" s="4" t="s">
        <v>80</v>
      </c>
    </row>
    <row r="44" spans="1:11" s="7" customFormat="1" ht="14.15">
      <c r="A44" s="20" t="s">
        <v>98</v>
      </c>
      <c r="B44" s="20" t="s">
        <v>99</v>
      </c>
      <c r="C44" s="22"/>
      <c r="D44" s="22"/>
      <c r="E44" s="22"/>
      <c r="F44" s="22"/>
      <c r="G44" s="22"/>
      <c r="H44" s="22"/>
      <c r="I44" s="22"/>
      <c r="J44" s="22"/>
      <c r="K44" s="22"/>
    </row>
    <row r="45" spans="1:11">
      <c r="A45" s="18"/>
      <c r="B45" s="18" t="s">
        <v>199</v>
      </c>
      <c r="C45" s="66">
        <v>4826060</v>
      </c>
      <c r="D45" s="66"/>
      <c r="E45" s="66">
        <f t="shared" ref="E45" si="4">C45+D45</f>
        <v>4826060</v>
      </c>
      <c r="F45" s="66">
        <v>4552117.3099999996</v>
      </c>
      <c r="G45" s="66"/>
      <c r="H45" s="66">
        <f t="shared" ref="H45" si="5">F45+G45</f>
        <v>4552117.3099999996</v>
      </c>
      <c r="I45" s="66">
        <f t="shared" ref="I45:J45" si="6">F45-C45</f>
        <v>-273942.69000000041</v>
      </c>
      <c r="J45" s="66">
        <f t="shared" si="6"/>
        <v>0</v>
      </c>
      <c r="K45" s="66">
        <f t="shared" ref="K45" si="7">I45+J45</f>
        <v>-273942.69000000041</v>
      </c>
    </row>
    <row r="46" spans="1:11" ht="33.85" customHeight="1">
      <c r="A46" s="23" t="s">
        <v>254</v>
      </c>
      <c r="B46" s="22"/>
      <c r="C46" s="22"/>
      <c r="D46" s="22"/>
      <c r="E46" s="22"/>
      <c r="F46" s="22"/>
      <c r="G46" s="22"/>
      <c r="H46" s="22"/>
      <c r="I46" s="22"/>
      <c r="J46" s="22"/>
      <c r="K46" s="22"/>
    </row>
    <row r="47" spans="1:11" s="7" customFormat="1" ht="14.15">
      <c r="A47" s="20" t="s">
        <v>100</v>
      </c>
      <c r="B47" s="20" t="s">
        <v>101</v>
      </c>
      <c r="C47" s="22"/>
      <c r="D47" s="22"/>
      <c r="E47" s="22"/>
      <c r="F47" s="22"/>
      <c r="G47" s="22"/>
      <c r="H47" s="22"/>
      <c r="I47" s="22"/>
      <c r="J47" s="22"/>
      <c r="K47" s="22"/>
    </row>
    <row r="48" spans="1:11" ht="28.3">
      <c r="A48" s="18"/>
      <c r="B48" s="19" t="s">
        <v>200</v>
      </c>
      <c r="C48" s="15">
        <v>2</v>
      </c>
      <c r="D48" s="15"/>
      <c r="E48" s="15">
        <f>C48+D48</f>
        <v>2</v>
      </c>
      <c r="F48" s="15">
        <v>2</v>
      </c>
      <c r="G48" s="15"/>
      <c r="H48" s="15">
        <f>F48+G48</f>
        <v>2</v>
      </c>
      <c r="I48" s="15">
        <f>F48-C48</f>
        <v>0</v>
      </c>
      <c r="J48" s="15">
        <f>G48-D48</f>
        <v>0</v>
      </c>
      <c r="K48" s="15">
        <f>I48+J48</f>
        <v>0</v>
      </c>
    </row>
    <row r="49" spans="1:11" ht="15" customHeight="1">
      <c r="A49" s="28" t="s">
        <v>122</v>
      </c>
      <c r="B49" s="26"/>
      <c r="C49" s="26"/>
      <c r="D49" s="26"/>
      <c r="E49" s="26"/>
      <c r="F49" s="26"/>
      <c r="G49" s="26"/>
      <c r="H49" s="26"/>
      <c r="I49" s="26"/>
      <c r="J49" s="26"/>
      <c r="K49" s="26"/>
    </row>
    <row r="50" spans="1:11" s="7" customFormat="1" ht="14.15">
      <c r="A50" s="20" t="s">
        <v>102</v>
      </c>
      <c r="B50" s="20" t="s">
        <v>103</v>
      </c>
      <c r="C50" s="22"/>
      <c r="D50" s="22"/>
      <c r="E50" s="22"/>
      <c r="F50" s="22"/>
      <c r="G50" s="22"/>
      <c r="H50" s="22"/>
      <c r="I50" s="22"/>
      <c r="J50" s="22"/>
      <c r="K50" s="22"/>
    </row>
    <row r="51" spans="1:11" ht="14.15">
      <c r="A51" s="18"/>
      <c r="B51" s="19" t="s">
        <v>201</v>
      </c>
      <c r="C51" s="66">
        <v>2413030</v>
      </c>
      <c r="D51" s="66"/>
      <c r="E51" s="66">
        <f t="shared" ref="E51" si="8">C51+D51</f>
        <v>2413030</v>
      </c>
      <c r="F51" s="66">
        <v>2276058.66</v>
      </c>
      <c r="G51" s="66"/>
      <c r="H51" s="66">
        <f t="shared" ref="H51" si="9">F51+G51</f>
        <v>2276058.66</v>
      </c>
      <c r="I51" s="66">
        <f t="shared" ref="I51:J51" si="10">F51-C51</f>
        <v>-136971.33999999985</v>
      </c>
      <c r="J51" s="66">
        <f t="shared" si="10"/>
        <v>0</v>
      </c>
      <c r="K51" s="66">
        <f t="shared" ref="K51" si="11">I51+J51</f>
        <v>-136971.33999999985</v>
      </c>
    </row>
    <row r="52" spans="1:11" ht="33.85" customHeight="1">
      <c r="A52" s="23" t="s">
        <v>254</v>
      </c>
      <c r="B52" s="22"/>
      <c r="C52" s="22"/>
      <c r="D52" s="22"/>
      <c r="E52" s="22"/>
      <c r="F52" s="22"/>
      <c r="G52" s="22"/>
      <c r="H52" s="22"/>
      <c r="I52" s="22"/>
      <c r="J52" s="22"/>
      <c r="K52" s="22"/>
    </row>
    <row r="53" spans="1:11" ht="33" customHeight="1">
      <c r="A53" s="24" t="s">
        <v>105</v>
      </c>
      <c r="B53" s="25"/>
      <c r="C53" s="25"/>
      <c r="D53" s="25"/>
      <c r="E53" s="25"/>
      <c r="F53" s="25"/>
      <c r="G53" s="25"/>
      <c r="H53" s="25"/>
      <c r="I53" s="25"/>
      <c r="J53" s="25"/>
      <c r="K53" s="25"/>
    </row>
    <row r="54" spans="1:11" ht="27.45" customHeight="1">
      <c r="A54" s="53" t="s">
        <v>202</v>
      </c>
      <c r="B54" s="53"/>
      <c r="C54" s="53"/>
      <c r="D54" s="53"/>
      <c r="E54" s="53"/>
      <c r="F54" s="53"/>
      <c r="G54" s="53"/>
      <c r="H54" s="53"/>
      <c r="I54" s="53"/>
      <c r="J54" s="53"/>
      <c r="K54" s="53"/>
    </row>
    <row r="55" spans="1:11" ht="16.350000000000001" customHeight="1">
      <c r="A55" s="46" t="s">
        <v>106</v>
      </c>
      <c r="B55" s="46"/>
      <c r="C55" s="46"/>
      <c r="D55" s="46"/>
      <c r="E55" s="46"/>
      <c r="F55" s="46"/>
      <c r="G55" s="46"/>
      <c r="H55" s="46"/>
      <c r="I55" s="46"/>
      <c r="J55" s="46"/>
      <c r="K55" s="46"/>
    </row>
    <row r="56" spans="1:11" ht="18.7" customHeight="1">
      <c r="A56" s="53" t="s">
        <v>203</v>
      </c>
      <c r="B56" s="53"/>
      <c r="C56" s="53"/>
      <c r="D56" s="53"/>
      <c r="E56" s="53"/>
      <c r="F56" s="53"/>
      <c r="G56" s="53"/>
      <c r="H56" s="53"/>
      <c r="I56" s="53"/>
      <c r="J56" s="53"/>
      <c r="K56" s="53"/>
    </row>
    <row r="57" spans="1:11" ht="17.350000000000001" customHeight="1">
      <c r="A57" s="29" t="s">
        <v>38</v>
      </c>
      <c r="B57" s="29"/>
      <c r="C57" s="29"/>
      <c r="D57" s="29"/>
      <c r="E57" s="29"/>
      <c r="F57" s="29"/>
      <c r="G57" s="29"/>
      <c r="H57" s="29"/>
      <c r="I57" s="29"/>
      <c r="J57" s="29"/>
      <c r="K57" s="29"/>
    </row>
    <row r="58" spans="1:11" ht="28.3" customHeight="1">
      <c r="A58" s="26" t="s">
        <v>8</v>
      </c>
      <c r="B58" s="26" t="s">
        <v>9</v>
      </c>
      <c r="C58" s="27" t="s">
        <v>39</v>
      </c>
      <c r="D58" s="27"/>
      <c r="E58" s="27"/>
      <c r="F58" s="27" t="s">
        <v>40</v>
      </c>
      <c r="G58" s="27"/>
      <c r="H58" s="27"/>
      <c r="I58" s="36" t="s">
        <v>107</v>
      </c>
      <c r="J58" s="27"/>
      <c r="K58" s="27"/>
    </row>
    <row r="59" spans="1:11" s="5" customFormat="1" ht="30.3" customHeight="1">
      <c r="A59" s="26"/>
      <c r="B59" s="26"/>
      <c r="C59" s="4" t="s">
        <v>78</v>
      </c>
      <c r="D59" s="4" t="s">
        <v>79</v>
      </c>
      <c r="E59" s="4" t="s">
        <v>80</v>
      </c>
      <c r="F59" s="4" t="s">
        <v>78</v>
      </c>
      <c r="G59" s="4" t="s">
        <v>79</v>
      </c>
      <c r="H59" s="4" t="s">
        <v>80</v>
      </c>
      <c r="I59" s="4" t="s">
        <v>78</v>
      </c>
      <c r="J59" s="4" t="s">
        <v>79</v>
      </c>
      <c r="K59" s="4" t="s">
        <v>80</v>
      </c>
    </row>
    <row r="60" spans="1:11" ht="14.15">
      <c r="A60" s="18"/>
      <c r="B60" s="18" t="s">
        <v>41</v>
      </c>
      <c r="C60" s="55">
        <v>50</v>
      </c>
      <c r="D60" s="55"/>
      <c r="E60" s="55">
        <f>C60+D60</f>
        <v>50</v>
      </c>
      <c r="F60" s="55">
        <v>4552.1170000000002</v>
      </c>
      <c r="G60" s="55"/>
      <c r="H60" s="55">
        <f>F60+G60</f>
        <v>4552.1170000000002</v>
      </c>
      <c r="I60" s="67">
        <f>F60/C60*100-100</f>
        <v>9004.2340000000004</v>
      </c>
      <c r="J60" s="67"/>
      <c r="K60" s="67">
        <f>H60/E60*100-100</f>
        <v>9004.2340000000004</v>
      </c>
    </row>
    <row r="61" spans="1:11" ht="28.8" customHeight="1">
      <c r="A61" s="38" t="s">
        <v>108</v>
      </c>
      <c r="B61" s="38"/>
      <c r="C61" s="38"/>
      <c r="D61" s="38"/>
      <c r="E61" s="38"/>
      <c r="F61" s="38"/>
      <c r="G61" s="38"/>
      <c r="H61" s="38"/>
      <c r="I61" s="38"/>
      <c r="J61" s="38"/>
      <c r="K61" s="38"/>
    </row>
    <row r="62" spans="1:11" ht="14.8" customHeight="1">
      <c r="A62" s="54" t="s">
        <v>204</v>
      </c>
      <c r="B62" s="54"/>
      <c r="C62" s="54"/>
      <c r="D62" s="54"/>
      <c r="E62" s="54"/>
      <c r="F62" s="54"/>
      <c r="G62" s="54"/>
      <c r="H62" s="54"/>
      <c r="I62" s="54"/>
      <c r="J62" s="54"/>
      <c r="K62" s="54"/>
    </row>
    <row r="63" spans="1:11" ht="14.15">
      <c r="A63" s="18"/>
      <c r="B63" s="18" t="s">
        <v>13</v>
      </c>
      <c r="C63" s="18"/>
      <c r="D63" s="18"/>
      <c r="E63" s="18"/>
      <c r="F63" s="8"/>
      <c r="G63" s="8"/>
      <c r="H63" s="8"/>
      <c r="I63" s="8"/>
      <c r="J63" s="8"/>
      <c r="K63" s="8"/>
    </row>
    <row r="64" spans="1:11" ht="113.05">
      <c r="A64" s="18">
        <v>1</v>
      </c>
      <c r="B64" s="19" t="s">
        <v>197</v>
      </c>
      <c r="C64" s="55"/>
      <c r="D64" s="55"/>
      <c r="E64" s="55">
        <f>C64+D64</f>
        <v>0</v>
      </c>
      <c r="F64" s="55">
        <v>1552.117</v>
      </c>
      <c r="G64" s="55"/>
      <c r="H64" s="55">
        <f t="shared" ref="H64:H65" si="12">F64+G64</f>
        <v>1552.117</v>
      </c>
      <c r="I64" s="68"/>
      <c r="J64" s="68"/>
      <c r="K64" s="68"/>
    </row>
    <row r="65" spans="1:11" ht="98.95">
      <c r="A65" s="18">
        <v>2</v>
      </c>
      <c r="B65" s="19" t="s">
        <v>198</v>
      </c>
      <c r="C65" s="55"/>
      <c r="D65" s="55"/>
      <c r="E65" s="55">
        <f>C65+D65</f>
        <v>0</v>
      </c>
      <c r="F65" s="55">
        <v>3000</v>
      </c>
      <c r="G65" s="55"/>
      <c r="H65" s="55">
        <f t="shared" si="12"/>
        <v>3000</v>
      </c>
      <c r="I65" s="68"/>
      <c r="J65" s="68"/>
      <c r="K65" s="68"/>
    </row>
    <row r="66" spans="1:11" ht="113.05">
      <c r="A66" s="18">
        <v>3</v>
      </c>
      <c r="B66" s="19" t="s">
        <v>205</v>
      </c>
      <c r="C66" s="55">
        <v>50</v>
      </c>
      <c r="D66" s="55"/>
      <c r="E66" s="55">
        <f>C66+D66</f>
        <v>50</v>
      </c>
      <c r="F66" s="55"/>
      <c r="G66" s="55"/>
      <c r="H66" s="55"/>
      <c r="I66" s="68"/>
      <c r="J66" s="68"/>
      <c r="K66" s="68"/>
    </row>
    <row r="67" spans="1:11" ht="30.65" customHeight="1">
      <c r="A67" s="37" t="s">
        <v>110</v>
      </c>
      <c r="B67" s="27"/>
      <c r="C67" s="27"/>
      <c r="D67" s="27"/>
      <c r="E67" s="27"/>
      <c r="F67" s="27"/>
      <c r="G67" s="27"/>
      <c r="H67" s="27"/>
      <c r="I67" s="27"/>
      <c r="J67" s="27"/>
      <c r="K67" s="27"/>
    </row>
    <row r="68" spans="1:11" ht="19.55" customHeight="1">
      <c r="A68" s="54" t="s">
        <v>206</v>
      </c>
      <c r="B68" s="54"/>
      <c r="C68" s="54"/>
      <c r="D68" s="54"/>
      <c r="E68" s="54"/>
      <c r="F68" s="54"/>
      <c r="G68" s="54"/>
      <c r="H68" s="54"/>
      <c r="I68" s="54"/>
      <c r="J68" s="54"/>
      <c r="K68" s="54"/>
    </row>
    <row r="69" spans="1:11" s="7" customFormat="1" ht="14.15">
      <c r="A69" s="20" t="s">
        <v>98</v>
      </c>
      <c r="B69" s="20" t="s">
        <v>99</v>
      </c>
      <c r="C69" s="15"/>
      <c r="D69" s="15"/>
      <c r="E69" s="15"/>
      <c r="F69" s="15"/>
      <c r="G69" s="15"/>
      <c r="H69" s="15"/>
      <c r="I69" s="56"/>
      <c r="J69" s="56"/>
      <c r="K69" s="56"/>
    </row>
    <row r="70" spans="1:11">
      <c r="A70" s="18"/>
      <c r="B70" s="18" t="s">
        <v>199</v>
      </c>
      <c r="C70" s="61">
        <v>50000</v>
      </c>
      <c r="D70" s="61"/>
      <c r="E70" s="61">
        <f t="shared" ref="E70:E74" si="13">C70+D70</f>
        <v>50000</v>
      </c>
      <c r="F70" s="66">
        <v>4552117.3099999996</v>
      </c>
      <c r="G70" s="66"/>
      <c r="H70" s="66">
        <f t="shared" ref="H70:H74" si="14">F70+G70</f>
        <v>4552117.3099999996</v>
      </c>
      <c r="I70" s="56">
        <f t="shared" ref="I70" si="15">F70/C70*100-100</f>
        <v>9004.2346199999993</v>
      </c>
      <c r="J70" s="56"/>
      <c r="K70" s="56">
        <f t="shared" ref="K70" si="16">H70/E70*100-100</f>
        <v>9004.2346199999993</v>
      </c>
    </row>
    <row r="71" spans="1:11" s="7" customFormat="1" ht="14.15">
      <c r="A71" s="20" t="s">
        <v>100</v>
      </c>
      <c r="B71" s="20" t="s">
        <v>101</v>
      </c>
      <c r="C71" s="17"/>
      <c r="D71" s="17"/>
      <c r="E71" s="61"/>
      <c r="F71" s="17"/>
      <c r="G71" s="17"/>
      <c r="H71" s="61"/>
      <c r="I71" s="65"/>
      <c r="J71" s="56"/>
      <c r="K71" s="65"/>
    </row>
    <row r="72" spans="1:11" ht="28.3">
      <c r="A72" s="18"/>
      <c r="B72" s="19" t="s">
        <v>200</v>
      </c>
      <c r="C72" s="15">
        <v>1</v>
      </c>
      <c r="D72" s="15"/>
      <c r="E72" s="61">
        <f t="shared" si="13"/>
        <v>1</v>
      </c>
      <c r="F72" s="15">
        <v>2</v>
      </c>
      <c r="G72" s="15"/>
      <c r="H72" s="61">
        <f t="shared" si="14"/>
        <v>2</v>
      </c>
      <c r="I72" s="56">
        <f t="shared" ref="I72" si="17">F72/C72*100-100</f>
        <v>100</v>
      </c>
      <c r="J72" s="56"/>
      <c r="K72" s="56">
        <f t="shared" ref="K72" si="18">H72/E72*100-100</f>
        <v>100</v>
      </c>
    </row>
    <row r="73" spans="1:11" s="7" customFormat="1" ht="14.15">
      <c r="A73" s="20" t="s">
        <v>102</v>
      </c>
      <c r="B73" s="20" t="s">
        <v>103</v>
      </c>
      <c r="C73" s="17"/>
      <c r="D73" s="17"/>
      <c r="E73" s="61"/>
      <c r="F73" s="17"/>
      <c r="G73" s="17"/>
      <c r="H73" s="61"/>
      <c r="I73" s="65"/>
      <c r="J73" s="56"/>
      <c r="K73" s="65"/>
    </row>
    <row r="74" spans="1:11" ht="14.15">
      <c r="A74" s="18"/>
      <c r="B74" s="19" t="s">
        <v>201</v>
      </c>
      <c r="C74" s="61">
        <v>50000</v>
      </c>
      <c r="D74" s="61"/>
      <c r="E74" s="61">
        <f t="shared" si="13"/>
        <v>50000</v>
      </c>
      <c r="F74" s="66">
        <v>2276058.66</v>
      </c>
      <c r="G74" s="66"/>
      <c r="H74" s="66">
        <f t="shared" si="14"/>
        <v>2276058.66</v>
      </c>
      <c r="I74" s="56">
        <f t="shared" ref="I74" si="19">F74/C74*100-100</f>
        <v>4452.1173200000003</v>
      </c>
      <c r="J74" s="56"/>
      <c r="K74" s="56">
        <f t="shared" ref="K74" si="20">H74/E74*100-100</f>
        <v>4452.1173200000003</v>
      </c>
    </row>
    <row r="75" spans="1:11" ht="17.350000000000001" customHeight="1">
      <c r="A75" s="37" t="s">
        <v>109</v>
      </c>
      <c r="B75" s="37"/>
      <c r="C75" s="37"/>
      <c r="D75" s="37"/>
      <c r="E75" s="37"/>
      <c r="F75" s="37"/>
      <c r="G75" s="37"/>
      <c r="H75" s="37"/>
      <c r="I75" s="37"/>
      <c r="J75" s="37"/>
      <c r="K75" s="37"/>
    </row>
    <row r="76" spans="1:11" ht="39.049999999999997" customHeight="1">
      <c r="A76" s="57" t="s">
        <v>207</v>
      </c>
      <c r="B76" s="57"/>
      <c r="C76" s="57"/>
      <c r="D76" s="57"/>
      <c r="E76" s="57"/>
      <c r="F76" s="57"/>
      <c r="G76" s="57"/>
      <c r="H76" s="57"/>
      <c r="I76" s="57"/>
      <c r="J76" s="57"/>
      <c r="K76" s="57"/>
    </row>
    <row r="77" spans="1:11" ht="13.8" customHeight="1">
      <c r="A77" s="39" t="s">
        <v>111</v>
      </c>
      <c r="B77" s="39"/>
      <c r="C77" s="39"/>
      <c r="D77" s="39"/>
      <c r="E77" s="39"/>
      <c r="F77" s="39"/>
      <c r="G77" s="39"/>
      <c r="H77" s="39"/>
      <c r="I77" s="39"/>
      <c r="J77" s="39"/>
      <c r="K77" s="39"/>
    </row>
    <row r="78" spans="1:11" ht="48.45" customHeight="1">
      <c r="A78" s="53" t="s">
        <v>208</v>
      </c>
      <c r="B78" s="53"/>
      <c r="C78" s="53"/>
      <c r="D78" s="53"/>
      <c r="E78" s="53"/>
      <c r="F78" s="53"/>
      <c r="G78" s="53"/>
      <c r="H78" s="53"/>
      <c r="I78" s="53"/>
      <c r="J78" s="53"/>
      <c r="K78" s="53"/>
    </row>
    <row r="80" spans="1:11" ht="15" customHeight="1">
      <c r="A80" s="49" t="s">
        <v>120</v>
      </c>
      <c r="B80" s="29"/>
      <c r="C80" s="29"/>
      <c r="D80" s="29"/>
      <c r="E80" s="29"/>
      <c r="F80" s="29"/>
      <c r="G80" s="29"/>
      <c r="H80" s="29"/>
      <c r="I80" s="29"/>
      <c r="J80" s="29"/>
      <c r="K80" s="29"/>
    </row>
    <row r="82" spans="1:8" ht="68.650000000000006">
      <c r="A82" s="18" t="s">
        <v>43</v>
      </c>
      <c r="B82" s="18" t="s">
        <v>9</v>
      </c>
      <c r="C82" s="6" t="s">
        <v>112</v>
      </c>
      <c r="D82" s="6" t="s">
        <v>113</v>
      </c>
      <c r="E82" s="6" t="s">
        <v>114</v>
      </c>
      <c r="F82" s="6" t="s">
        <v>95</v>
      </c>
      <c r="G82" s="6" t="s">
        <v>115</v>
      </c>
      <c r="H82" s="6" t="s">
        <v>116</v>
      </c>
    </row>
    <row r="83" spans="1:8" ht="14.15">
      <c r="A83" s="18" t="s">
        <v>6</v>
      </c>
      <c r="B83" s="18" t="s">
        <v>19</v>
      </c>
      <c r="C83" s="18" t="s">
        <v>29</v>
      </c>
      <c r="D83" s="18" t="s">
        <v>37</v>
      </c>
      <c r="E83" s="18" t="s">
        <v>36</v>
      </c>
      <c r="F83" s="18" t="s">
        <v>44</v>
      </c>
      <c r="G83" s="18" t="s">
        <v>35</v>
      </c>
      <c r="H83" s="18" t="s">
        <v>45</v>
      </c>
    </row>
    <row r="84" spans="1:8" ht="14.15">
      <c r="A84" s="18" t="s">
        <v>46</v>
      </c>
      <c r="B84" s="18" t="s">
        <v>47</v>
      </c>
      <c r="C84" s="18" t="s">
        <v>12</v>
      </c>
      <c r="D84" s="18"/>
      <c r="E84" s="18"/>
      <c r="F84" s="18">
        <f>E84-D84</f>
        <v>0</v>
      </c>
      <c r="G84" s="18" t="s">
        <v>12</v>
      </c>
      <c r="H84" s="18" t="s">
        <v>12</v>
      </c>
    </row>
    <row r="85" spans="1:8" ht="14.15">
      <c r="A85" s="18"/>
      <c r="B85" s="18" t="s">
        <v>48</v>
      </c>
      <c r="C85" s="18" t="s">
        <v>12</v>
      </c>
      <c r="D85" s="18"/>
      <c r="E85" s="18"/>
      <c r="F85" s="18">
        <f t="shared" ref="F85:F86" si="21">E85-D85</f>
        <v>0</v>
      </c>
      <c r="G85" s="18" t="s">
        <v>12</v>
      </c>
      <c r="H85" s="18" t="s">
        <v>12</v>
      </c>
    </row>
    <row r="86" spans="1:8" ht="28.3">
      <c r="A86" s="18"/>
      <c r="B86" s="18" t="s">
        <v>49</v>
      </c>
      <c r="C86" s="18" t="s">
        <v>12</v>
      </c>
      <c r="D86" s="18"/>
      <c r="E86" s="18"/>
      <c r="F86" s="18">
        <f t="shared" si="21"/>
        <v>0</v>
      </c>
      <c r="G86" s="18" t="s">
        <v>12</v>
      </c>
      <c r="H86" s="18" t="s">
        <v>12</v>
      </c>
    </row>
    <row r="87" spans="1:8" ht="14.15">
      <c r="A87" s="18"/>
      <c r="B87" s="18" t="s">
        <v>50</v>
      </c>
      <c r="C87" s="18" t="s">
        <v>12</v>
      </c>
      <c r="D87" s="18"/>
      <c r="E87" s="18"/>
      <c r="F87" s="18"/>
      <c r="G87" s="18" t="s">
        <v>12</v>
      </c>
      <c r="H87" s="18" t="s">
        <v>12</v>
      </c>
    </row>
    <row r="88" spans="1:8" ht="14.15">
      <c r="A88" s="18"/>
      <c r="B88" s="18" t="s">
        <v>51</v>
      </c>
      <c r="C88" s="18" t="s">
        <v>12</v>
      </c>
      <c r="D88" s="18"/>
      <c r="E88" s="18"/>
      <c r="F88" s="18"/>
      <c r="G88" s="18" t="s">
        <v>12</v>
      </c>
      <c r="H88" s="18" t="s">
        <v>12</v>
      </c>
    </row>
    <row r="89" spans="1:8">
      <c r="A89" s="28" t="s">
        <v>133</v>
      </c>
      <c r="B89" s="26"/>
      <c r="C89" s="26"/>
      <c r="D89" s="26"/>
      <c r="E89" s="26"/>
      <c r="F89" s="26"/>
      <c r="G89" s="26"/>
      <c r="H89" s="26"/>
    </row>
    <row r="90" spans="1:8" ht="14.15">
      <c r="A90" s="18" t="s">
        <v>19</v>
      </c>
      <c r="B90" s="18" t="s">
        <v>53</v>
      </c>
      <c r="C90" s="18" t="s">
        <v>12</v>
      </c>
      <c r="D90" s="18"/>
      <c r="E90" s="18"/>
      <c r="F90" s="18">
        <f t="shared" ref="F90" si="22">E90-D90</f>
        <v>0</v>
      </c>
      <c r="G90" s="18" t="s">
        <v>12</v>
      </c>
      <c r="H90" s="18" t="s">
        <v>12</v>
      </c>
    </row>
    <row r="91" spans="1:8">
      <c r="A91" s="28" t="s">
        <v>235</v>
      </c>
      <c r="B91" s="26"/>
      <c r="C91" s="26"/>
      <c r="D91" s="26"/>
      <c r="E91" s="26"/>
      <c r="F91" s="26"/>
      <c r="G91" s="26"/>
      <c r="H91" s="26"/>
    </row>
    <row r="92" spans="1:8">
      <c r="A92" s="26" t="s">
        <v>55</v>
      </c>
      <c r="B92" s="26"/>
      <c r="C92" s="26"/>
      <c r="D92" s="26"/>
      <c r="E92" s="26"/>
      <c r="F92" s="26"/>
      <c r="G92" s="26"/>
      <c r="H92" s="26"/>
    </row>
    <row r="93" spans="1:8" ht="14.15">
      <c r="A93" s="18" t="s">
        <v>21</v>
      </c>
      <c r="B93" s="18" t="s">
        <v>56</v>
      </c>
      <c r="C93" s="18"/>
      <c r="D93" s="18"/>
      <c r="E93" s="18"/>
      <c r="F93" s="18"/>
      <c r="G93" s="18"/>
      <c r="H93" s="18"/>
    </row>
    <row r="94" spans="1:8" ht="14.15">
      <c r="A94" s="18"/>
      <c r="B94" s="18" t="s">
        <v>57</v>
      </c>
      <c r="C94" s="18"/>
      <c r="D94" s="18"/>
      <c r="E94" s="18"/>
      <c r="F94" s="18">
        <f t="shared" ref="F94" si="23">E94-D94</f>
        <v>0</v>
      </c>
      <c r="G94" s="18"/>
      <c r="H94" s="18"/>
    </row>
    <row r="95" spans="1:8" ht="14.15" thickBot="1">
      <c r="A95" s="33" t="s">
        <v>58</v>
      </c>
      <c r="B95" s="34"/>
      <c r="C95" s="34"/>
      <c r="D95" s="34"/>
      <c r="E95" s="34"/>
      <c r="F95" s="34"/>
      <c r="G95" s="34"/>
      <c r="H95" s="35"/>
    </row>
    <row r="96" spans="1:8" ht="14.15">
      <c r="A96" s="18"/>
      <c r="B96" s="19" t="s">
        <v>132</v>
      </c>
      <c r="C96" s="18"/>
      <c r="D96" s="18"/>
      <c r="E96" s="18"/>
      <c r="F96" s="18">
        <f t="shared" ref="F96" si="24">E96-D96</f>
        <v>0</v>
      </c>
      <c r="G96" s="18"/>
      <c r="H96" s="18"/>
    </row>
    <row r="97" spans="1:11" ht="14.15">
      <c r="A97" s="18"/>
      <c r="B97" s="18" t="s">
        <v>60</v>
      </c>
      <c r="C97" s="18"/>
      <c r="D97" s="18"/>
      <c r="E97" s="18"/>
      <c r="F97" s="18"/>
      <c r="G97" s="18"/>
      <c r="H97" s="18"/>
    </row>
    <row r="98" spans="1:11" ht="28.3">
      <c r="A98" s="18" t="s">
        <v>22</v>
      </c>
      <c r="B98" s="18" t="s">
        <v>61</v>
      </c>
      <c r="C98" s="18" t="s">
        <v>12</v>
      </c>
      <c r="D98" s="18"/>
      <c r="E98" s="18"/>
      <c r="F98" s="18"/>
      <c r="G98" s="18" t="s">
        <v>12</v>
      </c>
      <c r="H98" s="18" t="s">
        <v>12</v>
      </c>
    </row>
    <row r="99" spans="1:11" ht="22.9" customHeight="1">
      <c r="A99" s="32" t="s">
        <v>227</v>
      </c>
      <c r="B99" s="32"/>
      <c r="C99" s="32"/>
      <c r="D99" s="32"/>
      <c r="E99" s="32"/>
      <c r="F99" s="32"/>
      <c r="G99" s="32"/>
      <c r="H99" s="32"/>
      <c r="I99" s="32"/>
      <c r="J99" s="32"/>
      <c r="K99" s="32"/>
    </row>
    <row r="100" spans="1:11" ht="18" customHeight="1">
      <c r="A100" s="30" t="s">
        <v>236</v>
      </c>
      <c r="B100" s="30"/>
      <c r="C100" s="30"/>
      <c r="D100" s="30"/>
      <c r="E100" s="30"/>
      <c r="F100" s="30"/>
      <c r="G100" s="30"/>
      <c r="H100" s="30"/>
      <c r="I100" s="30"/>
      <c r="J100" s="30"/>
      <c r="K100" s="30"/>
    </row>
    <row r="101" spans="1:11" ht="18" customHeight="1">
      <c r="A101" s="30" t="s">
        <v>117</v>
      </c>
      <c r="B101" s="31"/>
      <c r="C101" s="31"/>
      <c r="D101" s="31"/>
      <c r="E101" s="31"/>
      <c r="F101" s="31"/>
      <c r="G101" s="31"/>
      <c r="H101" s="31"/>
      <c r="I101" s="31"/>
      <c r="J101" s="31"/>
      <c r="K101" s="31"/>
    </row>
    <row r="102" spans="1:11" ht="16.850000000000001" customHeight="1">
      <c r="A102" s="59" t="s">
        <v>255</v>
      </c>
      <c r="B102" s="60"/>
      <c r="C102" s="60"/>
      <c r="D102" s="60"/>
      <c r="E102" s="60"/>
      <c r="F102" s="60"/>
      <c r="G102" s="60"/>
      <c r="H102" s="60"/>
      <c r="I102" s="60"/>
      <c r="J102" s="60"/>
      <c r="K102" s="60"/>
    </row>
    <row r="103" spans="1:11" ht="22.2" customHeight="1">
      <c r="A103" s="30" t="s">
        <v>256</v>
      </c>
      <c r="B103" s="30"/>
      <c r="C103" s="30"/>
      <c r="D103" s="30"/>
      <c r="E103" s="30"/>
      <c r="F103" s="30"/>
      <c r="G103" s="30"/>
      <c r="H103" s="30"/>
      <c r="I103" s="30"/>
      <c r="J103" s="30"/>
      <c r="K103" s="30"/>
    </row>
    <row r="104" spans="1:11" ht="58.55" customHeight="1">
      <c r="A104" s="30" t="s">
        <v>257</v>
      </c>
      <c r="B104" s="30"/>
      <c r="C104" s="30"/>
      <c r="D104" s="30"/>
      <c r="E104" s="30"/>
      <c r="F104" s="30"/>
      <c r="G104" s="30"/>
      <c r="H104" s="30"/>
      <c r="I104" s="30"/>
      <c r="J104" s="30"/>
      <c r="K104" s="30"/>
    </row>
    <row r="105" spans="1:11" ht="21.05" customHeight="1">
      <c r="A105" s="30" t="s">
        <v>240</v>
      </c>
      <c r="B105" s="30"/>
      <c r="C105" s="30"/>
      <c r="D105" s="30"/>
      <c r="E105" s="30"/>
      <c r="F105" s="30"/>
      <c r="G105" s="30"/>
      <c r="H105" s="30"/>
      <c r="I105" s="30"/>
      <c r="J105" s="30"/>
      <c r="K105" s="30"/>
    </row>
    <row r="107" spans="1:11" ht="21.55" customHeight="1">
      <c r="B107" s="12" t="s">
        <v>153</v>
      </c>
      <c r="C107" s="9"/>
      <c r="D107" s="9"/>
      <c r="E107" s="40"/>
      <c r="F107" s="40"/>
      <c r="G107" s="40"/>
      <c r="H107" s="40" t="s">
        <v>154</v>
      </c>
      <c r="I107" s="40"/>
    </row>
    <row r="108" spans="1:11" ht="15.5">
      <c r="B108" s="50" t="s">
        <v>152</v>
      </c>
      <c r="C108" s="50"/>
      <c r="D108" s="50"/>
      <c r="E108" s="50"/>
      <c r="F108" s="50"/>
      <c r="G108" s="50"/>
      <c r="H108" s="50"/>
      <c r="I108" s="50"/>
      <c r="J108" s="50"/>
    </row>
  </sheetData>
  <mergeCells count="71">
    <mergeCell ref="A104:K104"/>
    <mergeCell ref="A105:K105"/>
    <mergeCell ref="E107:G107"/>
    <mergeCell ref="H107:I107"/>
    <mergeCell ref="B108:J108"/>
    <mergeCell ref="A103:K103"/>
    <mergeCell ref="A77:K77"/>
    <mergeCell ref="A78:K78"/>
    <mergeCell ref="A80:K80"/>
    <mergeCell ref="A89:H89"/>
    <mergeCell ref="A91:H91"/>
    <mergeCell ref="A92:H92"/>
    <mergeCell ref="A95:H95"/>
    <mergeCell ref="A99:K99"/>
    <mergeCell ref="A100:K100"/>
    <mergeCell ref="A101:K101"/>
    <mergeCell ref="A102:K102"/>
    <mergeCell ref="A76:K76"/>
    <mergeCell ref="A54:K54"/>
    <mergeCell ref="A55:K55"/>
    <mergeCell ref="A56:K56"/>
    <mergeCell ref="A57:K57"/>
    <mergeCell ref="A58:A59"/>
    <mergeCell ref="B58:B59"/>
    <mergeCell ref="C58:E58"/>
    <mergeCell ref="F58:H58"/>
    <mergeCell ref="I58:K58"/>
    <mergeCell ref="A61:K61"/>
    <mergeCell ref="A62:K62"/>
    <mergeCell ref="A67:K67"/>
    <mergeCell ref="A68:K68"/>
    <mergeCell ref="A75:K75"/>
    <mergeCell ref="A53:K53"/>
    <mergeCell ref="C44:E44"/>
    <mergeCell ref="F44:H44"/>
    <mergeCell ref="I44:K44"/>
    <mergeCell ref="A46:K46"/>
    <mergeCell ref="C47:E47"/>
    <mergeCell ref="F47:H47"/>
    <mergeCell ref="I47:K47"/>
    <mergeCell ref="A49:K49"/>
    <mergeCell ref="C50:E50"/>
    <mergeCell ref="F50:H50"/>
    <mergeCell ref="I50:K50"/>
    <mergeCell ref="A52:K52"/>
    <mergeCell ref="A17:K17"/>
    <mergeCell ref="A21:K21"/>
    <mergeCell ref="A27:E27"/>
    <mergeCell ref="A34:E34"/>
    <mergeCell ref="A40:K40"/>
    <mergeCell ref="A42:A43"/>
    <mergeCell ref="B42:B43"/>
    <mergeCell ref="C42:E42"/>
    <mergeCell ref="F42:H42"/>
    <mergeCell ref="I42:K42"/>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61" orientation="landscape" verticalDpi="0" r:id="rId1"/>
  <rowBreaks count="3" manualBreakCount="3">
    <brk id="20" max="16383" man="1"/>
    <brk id="52" max="16383" man="1"/>
    <brk id="75" max="16383" man="1"/>
  </rowBreaks>
</worksheet>
</file>

<file path=xl/worksheets/sheet6.xml><?xml version="1.0" encoding="utf-8"?>
<worksheet xmlns="http://schemas.openxmlformats.org/spreadsheetml/2006/main" xmlns:r="http://schemas.openxmlformats.org/officeDocument/2006/relationships">
  <dimension ref="A1:K106"/>
  <sheetViews>
    <sheetView tabSelected="1" view="pageBreakPreview" zoomScale="70" zoomScaleNormal="85" zoomScaleSheetLayoutView="70" workbookViewId="0">
      <selection sqref="A1:XFD1048576"/>
    </sheetView>
  </sheetViews>
  <sheetFormatPr defaultColWidth="34" defaultRowHeight="13.5"/>
  <cols>
    <col min="1" max="1" width="5.5" style="2" customWidth="1"/>
    <col min="2" max="2" width="34" style="2"/>
    <col min="3" max="3" width="10.625" style="2" customWidth="1"/>
    <col min="4" max="4" width="9.5" style="2" customWidth="1"/>
    <col min="5" max="8" width="10.875" style="2" customWidth="1"/>
    <col min="9" max="10" width="9.5" style="2" customWidth="1"/>
    <col min="11" max="11" width="9.375" style="2" customWidth="1"/>
    <col min="12" max="16384" width="34" style="2"/>
  </cols>
  <sheetData>
    <row r="1" spans="1:11">
      <c r="H1" s="41" t="s">
        <v>62</v>
      </c>
      <c r="I1" s="41"/>
      <c r="J1" s="41"/>
      <c r="K1" s="41"/>
    </row>
    <row r="2" spans="1:11" ht="29.45" customHeight="1">
      <c r="H2" s="41" t="s">
        <v>63</v>
      </c>
      <c r="I2" s="41"/>
      <c r="J2" s="41"/>
      <c r="K2" s="41"/>
    </row>
    <row r="3" spans="1:11" ht="18.2">
      <c r="A3" s="42" t="s">
        <v>136</v>
      </c>
      <c r="B3" s="42"/>
      <c r="C3" s="42"/>
      <c r="D3" s="42"/>
      <c r="E3" s="42"/>
      <c r="F3" s="42"/>
      <c r="G3" s="42"/>
      <c r="H3" s="42"/>
      <c r="I3" s="42"/>
      <c r="J3" s="42"/>
      <c r="K3" s="42"/>
    </row>
    <row r="4" spans="1:11" ht="25.6" customHeight="1">
      <c r="A4" s="14" t="s">
        <v>64</v>
      </c>
      <c r="B4" s="14">
        <v>3700000</v>
      </c>
      <c r="C4" s="14"/>
      <c r="D4" s="43" t="s">
        <v>135</v>
      </c>
      <c r="E4" s="43"/>
      <c r="F4" s="43"/>
      <c r="G4" s="43"/>
      <c r="H4" s="43"/>
      <c r="I4" s="43"/>
      <c r="J4" s="43"/>
      <c r="K4" s="43"/>
    </row>
    <row r="5" spans="1:11" ht="18" customHeight="1">
      <c r="A5" s="1"/>
      <c r="B5" s="1" t="s">
        <v>65</v>
      </c>
      <c r="C5" s="1"/>
      <c r="D5" s="44" t="s">
        <v>66</v>
      </c>
      <c r="E5" s="44"/>
      <c r="F5" s="44"/>
      <c r="G5" s="44"/>
      <c r="H5" s="44"/>
      <c r="I5" s="44"/>
      <c r="J5" s="44"/>
      <c r="K5" s="44"/>
    </row>
    <row r="6" spans="1:11" ht="25.1" customHeight="1">
      <c r="A6" s="14" t="s">
        <v>67</v>
      </c>
      <c r="B6" s="14">
        <v>3710000</v>
      </c>
      <c r="C6" s="14"/>
      <c r="D6" s="43" t="s">
        <v>135</v>
      </c>
      <c r="E6" s="43"/>
      <c r="F6" s="43"/>
      <c r="G6" s="43"/>
      <c r="H6" s="43"/>
      <c r="I6" s="43"/>
      <c r="J6" s="43"/>
      <c r="K6" s="43"/>
    </row>
    <row r="7" spans="1:11" ht="18" customHeight="1">
      <c r="B7" s="1" t="s">
        <v>65</v>
      </c>
      <c r="D7" s="44" t="s">
        <v>68</v>
      </c>
      <c r="E7" s="44"/>
      <c r="F7" s="44"/>
      <c r="G7" s="44"/>
      <c r="H7" s="44"/>
      <c r="I7" s="44"/>
      <c r="J7" s="44"/>
      <c r="K7" s="44"/>
    </row>
    <row r="8" spans="1:11" s="14" customFormat="1" ht="43.1" customHeight="1">
      <c r="A8" s="14" t="s">
        <v>69</v>
      </c>
      <c r="B8" s="14">
        <v>3719800</v>
      </c>
      <c r="C8" s="14" t="s">
        <v>172</v>
      </c>
      <c r="D8" s="42" t="s">
        <v>209</v>
      </c>
      <c r="E8" s="42"/>
      <c r="F8" s="42"/>
      <c r="G8" s="42"/>
      <c r="H8" s="42"/>
      <c r="I8" s="42"/>
      <c r="J8" s="42"/>
      <c r="K8" s="42"/>
    </row>
    <row r="9" spans="1:11" s="1" customFormat="1" ht="18.2">
      <c r="A9" s="14"/>
      <c r="B9" s="1" t="s">
        <v>65</v>
      </c>
      <c r="C9" s="3" t="s">
        <v>72</v>
      </c>
    </row>
    <row r="10" spans="1:11" s="1" customFormat="1" ht="51.35" customHeight="1">
      <c r="A10" s="14" t="s">
        <v>73</v>
      </c>
      <c r="B10" s="14" t="s">
        <v>74</v>
      </c>
      <c r="C10" s="51" t="s">
        <v>210</v>
      </c>
      <c r="D10" s="51"/>
      <c r="E10" s="51"/>
      <c r="F10" s="51"/>
      <c r="G10" s="51"/>
      <c r="H10" s="51"/>
      <c r="I10" s="51"/>
      <c r="J10" s="51"/>
      <c r="K10" s="51"/>
    </row>
    <row r="11" spans="1:11" s="1" customFormat="1" ht="21.05" customHeight="1">
      <c r="A11" s="14" t="s">
        <v>75</v>
      </c>
      <c r="B11" s="45" t="s">
        <v>76</v>
      </c>
      <c r="C11" s="45"/>
      <c r="D11" s="45"/>
      <c r="E11" s="45"/>
      <c r="F11" s="45"/>
      <c r="G11" s="45"/>
      <c r="H11" s="45"/>
      <c r="I11" s="45"/>
      <c r="J11" s="45"/>
      <c r="K11" s="45"/>
    </row>
    <row r="12" spans="1:11" ht="18" customHeight="1">
      <c r="A12" s="47" t="s">
        <v>77</v>
      </c>
      <c r="B12" s="48"/>
      <c r="C12" s="48"/>
      <c r="D12" s="48"/>
      <c r="E12" s="48"/>
      <c r="F12" s="48"/>
      <c r="G12" s="48"/>
      <c r="H12" s="48"/>
      <c r="I12" s="48"/>
      <c r="J12" s="48"/>
      <c r="K12" s="48"/>
    </row>
    <row r="13" spans="1:11" ht="16.850000000000001" customHeight="1">
      <c r="A13" s="26" t="s">
        <v>0</v>
      </c>
      <c r="B13" s="26" t="s">
        <v>1</v>
      </c>
      <c r="C13" s="27" t="s">
        <v>2</v>
      </c>
      <c r="D13" s="27"/>
      <c r="E13" s="27"/>
      <c r="F13" s="27" t="s">
        <v>3</v>
      </c>
      <c r="G13" s="27"/>
      <c r="H13" s="27"/>
      <c r="I13" s="27" t="s">
        <v>4</v>
      </c>
      <c r="J13" s="27"/>
      <c r="K13" s="27"/>
    </row>
    <row r="14" spans="1:11" ht="21.55">
      <c r="A14" s="26"/>
      <c r="B14" s="26"/>
      <c r="C14" s="4" t="s">
        <v>78</v>
      </c>
      <c r="D14" s="4" t="s">
        <v>79</v>
      </c>
      <c r="E14" s="4" t="s">
        <v>80</v>
      </c>
      <c r="F14" s="4" t="s">
        <v>78</v>
      </c>
      <c r="G14" s="4" t="s">
        <v>81</v>
      </c>
      <c r="H14" s="4" t="s">
        <v>80</v>
      </c>
      <c r="I14" s="4" t="s">
        <v>82</v>
      </c>
      <c r="J14" s="4" t="s">
        <v>83</v>
      </c>
      <c r="K14" s="4" t="s">
        <v>80</v>
      </c>
    </row>
    <row r="15" spans="1:11" s="5" customFormat="1" ht="10.8">
      <c r="A15" s="4"/>
      <c r="B15" s="4"/>
      <c r="C15" s="4" t="s">
        <v>84</v>
      </c>
      <c r="D15" s="4" t="s">
        <v>85</v>
      </c>
      <c r="E15" s="4" t="s">
        <v>86</v>
      </c>
      <c r="F15" s="4" t="s">
        <v>87</v>
      </c>
      <c r="G15" s="4" t="s">
        <v>88</v>
      </c>
      <c r="H15" s="4" t="s">
        <v>89</v>
      </c>
      <c r="I15" s="4" t="s">
        <v>90</v>
      </c>
      <c r="J15" s="4" t="s">
        <v>91</v>
      </c>
      <c r="K15" s="4" t="s">
        <v>92</v>
      </c>
    </row>
    <row r="16" spans="1:11" s="3" customFormat="1" ht="14.15">
      <c r="A16" s="15" t="s">
        <v>6</v>
      </c>
      <c r="B16" s="16" t="s">
        <v>119</v>
      </c>
      <c r="C16" s="56">
        <v>50</v>
      </c>
      <c r="D16" s="56"/>
      <c r="E16" s="56">
        <f>C16+D16</f>
        <v>50</v>
      </c>
      <c r="F16" s="56">
        <v>50</v>
      </c>
      <c r="G16" s="56"/>
      <c r="H16" s="56">
        <f>F16+G16</f>
        <v>50</v>
      </c>
      <c r="I16" s="15">
        <f>C16-F16</f>
        <v>0</v>
      </c>
      <c r="J16" s="15">
        <f>D16-G16</f>
        <v>0</v>
      </c>
      <c r="K16" s="15">
        <f>I16+J16</f>
        <v>0</v>
      </c>
    </row>
    <row r="17" spans="1:11" ht="21.55" customHeight="1">
      <c r="A17" s="47" t="s">
        <v>186</v>
      </c>
      <c r="B17" s="48"/>
      <c r="C17" s="48"/>
      <c r="D17" s="48"/>
      <c r="E17" s="48"/>
      <c r="F17" s="48"/>
      <c r="G17" s="48"/>
      <c r="H17" s="48"/>
      <c r="I17" s="48"/>
      <c r="J17" s="48"/>
      <c r="K17" s="48"/>
    </row>
    <row r="18" spans="1:11" ht="15.5">
      <c r="A18" s="18"/>
      <c r="B18" s="18" t="s">
        <v>7</v>
      </c>
      <c r="C18" s="18"/>
      <c r="D18" s="18"/>
      <c r="E18" s="18"/>
      <c r="F18" s="18"/>
      <c r="G18" s="18"/>
      <c r="H18" s="18"/>
      <c r="I18" s="18"/>
      <c r="J18" s="18"/>
      <c r="K18" s="18"/>
    </row>
    <row r="19" spans="1:11" ht="103.8" customHeight="1">
      <c r="A19" s="15">
        <v>1</v>
      </c>
      <c r="B19" s="19" t="s">
        <v>211</v>
      </c>
      <c r="C19" s="69">
        <v>50</v>
      </c>
      <c r="D19" s="69"/>
      <c r="E19" s="69">
        <f>C19+D19</f>
        <v>50</v>
      </c>
      <c r="F19" s="69">
        <v>50</v>
      </c>
      <c r="G19" s="69"/>
      <c r="H19" s="69">
        <f>F19+G19</f>
        <v>50</v>
      </c>
      <c r="I19" s="52">
        <f t="shared" ref="I19:J19" si="0">C19-F19</f>
        <v>0</v>
      </c>
      <c r="J19" s="52">
        <f t="shared" si="0"/>
        <v>0</v>
      </c>
      <c r="K19" s="52">
        <f t="shared" ref="K19" si="1">I19+J19</f>
        <v>0</v>
      </c>
    </row>
    <row r="20" spans="1:11" ht="21.55" customHeight="1">
      <c r="A20" s="47" t="s">
        <v>96</v>
      </c>
      <c r="B20" s="48"/>
      <c r="C20" s="48"/>
      <c r="D20" s="48"/>
      <c r="E20" s="48"/>
      <c r="F20" s="48"/>
      <c r="G20" s="48"/>
      <c r="H20" s="48"/>
      <c r="I20" s="48"/>
      <c r="J20" s="48"/>
      <c r="K20" s="48"/>
    </row>
    <row r="21" spans="1:11" ht="34.35">
      <c r="A21" s="18" t="s">
        <v>8</v>
      </c>
      <c r="B21" s="18" t="s">
        <v>9</v>
      </c>
      <c r="C21" s="6" t="s">
        <v>93</v>
      </c>
      <c r="D21" s="6" t="s">
        <v>94</v>
      </c>
      <c r="E21" s="6" t="s">
        <v>95</v>
      </c>
    </row>
    <row r="22" spans="1:11" ht="14.15">
      <c r="A22" s="18" t="s">
        <v>6</v>
      </c>
      <c r="B22" s="18" t="s">
        <v>11</v>
      </c>
      <c r="C22" s="18" t="s">
        <v>12</v>
      </c>
      <c r="D22" s="18"/>
      <c r="E22" s="18" t="s">
        <v>12</v>
      </c>
    </row>
    <row r="23" spans="1:11" ht="14.15">
      <c r="A23" s="18"/>
      <c r="B23" s="18" t="s">
        <v>13</v>
      </c>
      <c r="C23" s="18"/>
      <c r="D23" s="18"/>
      <c r="E23" s="18"/>
    </row>
    <row r="24" spans="1:11" ht="14.15">
      <c r="A24" s="18" t="s">
        <v>14</v>
      </c>
      <c r="B24" s="18" t="s">
        <v>15</v>
      </c>
      <c r="C24" s="18" t="s">
        <v>12</v>
      </c>
      <c r="D24" s="18"/>
      <c r="E24" s="18" t="s">
        <v>12</v>
      </c>
    </row>
    <row r="25" spans="1:11" ht="14.15">
      <c r="A25" s="18" t="s">
        <v>16</v>
      </c>
      <c r="B25" s="18" t="s">
        <v>17</v>
      </c>
      <c r="C25" s="18" t="s">
        <v>12</v>
      </c>
      <c r="D25" s="18"/>
      <c r="E25" s="18" t="s">
        <v>12</v>
      </c>
    </row>
    <row r="26" spans="1:11">
      <c r="A26" s="26" t="s">
        <v>18</v>
      </c>
      <c r="B26" s="26"/>
      <c r="C26" s="26"/>
      <c r="D26" s="26"/>
      <c r="E26" s="26"/>
    </row>
    <row r="27" spans="1:11" ht="14.15">
      <c r="A27" s="18" t="s">
        <v>19</v>
      </c>
      <c r="B27" s="18" t="s">
        <v>20</v>
      </c>
      <c r="C27" s="15">
        <f>SUM(C29:C32)</f>
        <v>0</v>
      </c>
      <c r="D27" s="15">
        <f t="shared" ref="D27:E27" si="2">SUM(D29:D32)</f>
        <v>0</v>
      </c>
      <c r="E27" s="15">
        <f t="shared" si="2"/>
        <v>0</v>
      </c>
    </row>
    <row r="28" spans="1:11" ht="14.15">
      <c r="A28" s="18"/>
      <c r="B28" s="18" t="s">
        <v>13</v>
      </c>
      <c r="C28" s="15"/>
      <c r="D28" s="15"/>
      <c r="E28" s="15"/>
    </row>
    <row r="29" spans="1:11" ht="14.15">
      <c r="A29" s="18" t="s">
        <v>21</v>
      </c>
      <c r="B29" s="18" t="s">
        <v>15</v>
      </c>
      <c r="C29" s="15"/>
      <c r="D29" s="15"/>
      <c r="E29" s="15">
        <f>C29-D29</f>
        <v>0</v>
      </c>
    </row>
    <row r="30" spans="1:11" ht="14.15">
      <c r="A30" s="18" t="s">
        <v>22</v>
      </c>
      <c r="B30" s="18" t="s">
        <v>23</v>
      </c>
      <c r="C30" s="15"/>
      <c r="D30" s="15"/>
      <c r="E30" s="15">
        <f t="shared" ref="E30:E32" si="3">C30-D30</f>
        <v>0</v>
      </c>
    </row>
    <row r="31" spans="1:11" ht="14.15">
      <c r="A31" s="18" t="s">
        <v>24</v>
      </c>
      <c r="B31" s="18" t="s">
        <v>25</v>
      </c>
      <c r="C31" s="15"/>
      <c r="D31" s="15"/>
      <c r="E31" s="15">
        <f t="shared" si="3"/>
        <v>0</v>
      </c>
    </row>
    <row r="32" spans="1:11" ht="14.15">
      <c r="A32" s="18" t="s">
        <v>26</v>
      </c>
      <c r="B32" s="18" t="s">
        <v>27</v>
      </c>
      <c r="C32" s="15"/>
      <c r="D32" s="15"/>
      <c r="E32" s="15">
        <f t="shared" si="3"/>
        <v>0</v>
      </c>
    </row>
    <row r="33" spans="1:11">
      <c r="A33" s="26" t="s">
        <v>28</v>
      </c>
      <c r="B33" s="26"/>
      <c r="C33" s="26"/>
      <c r="D33" s="26"/>
      <c r="E33" s="26"/>
    </row>
    <row r="34" spans="1:11" ht="14.15">
      <c r="A34" s="18" t="s">
        <v>29</v>
      </c>
      <c r="B34" s="18" t="s">
        <v>30</v>
      </c>
      <c r="C34" s="18" t="s">
        <v>12</v>
      </c>
      <c r="D34" s="18"/>
      <c r="E34" s="18"/>
    </row>
    <row r="35" spans="1:11" ht="14.15">
      <c r="A35" s="18"/>
      <c r="B35" s="18" t="s">
        <v>13</v>
      </c>
      <c r="C35" s="18"/>
      <c r="D35" s="18"/>
      <c r="E35" s="18"/>
    </row>
    <row r="36" spans="1:11" ht="14.15">
      <c r="A36" s="18" t="s">
        <v>31</v>
      </c>
      <c r="B36" s="18" t="s">
        <v>15</v>
      </c>
      <c r="C36" s="18" t="s">
        <v>12</v>
      </c>
      <c r="D36" s="18"/>
      <c r="E36" s="18"/>
    </row>
    <row r="37" spans="1:11" ht="14.15">
      <c r="A37" s="18" t="s">
        <v>32</v>
      </c>
      <c r="B37" s="18" t="s">
        <v>27</v>
      </c>
      <c r="C37" s="18" t="s">
        <v>12</v>
      </c>
      <c r="D37" s="18"/>
      <c r="E37" s="18"/>
    </row>
    <row r="39" spans="1:11" ht="16.149999999999999" customHeight="1">
      <c r="A39" s="47" t="s">
        <v>97</v>
      </c>
      <c r="B39" s="48"/>
      <c r="C39" s="48"/>
      <c r="D39" s="48"/>
      <c r="E39" s="48"/>
      <c r="F39" s="48"/>
      <c r="G39" s="48"/>
      <c r="H39" s="48"/>
      <c r="I39" s="48"/>
      <c r="J39" s="48"/>
      <c r="K39" s="48"/>
    </row>
    <row r="41" spans="1:11">
      <c r="A41" s="26" t="s">
        <v>8</v>
      </c>
      <c r="B41" s="26" t="s">
        <v>9</v>
      </c>
      <c r="C41" s="26" t="s">
        <v>33</v>
      </c>
      <c r="D41" s="26"/>
      <c r="E41" s="26"/>
      <c r="F41" s="26" t="s">
        <v>34</v>
      </c>
      <c r="G41" s="26"/>
      <c r="H41" s="26"/>
      <c r="I41" s="26" t="s">
        <v>10</v>
      </c>
      <c r="J41" s="26"/>
      <c r="K41" s="26"/>
    </row>
    <row r="42" spans="1:11" ht="21.55">
      <c r="A42" s="26"/>
      <c r="B42" s="26"/>
      <c r="C42" s="10" t="s">
        <v>134</v>
      </c>
      <c r="D42" s="10" t="s">
        <v>118</v>
      </c>
      <c r="E42" s="4" t="s">
        <v>80</v>
      </c>
      <c r="F42" s="10" t="s">
        <v>134</v>
      </c>
      <c r="G42" s="10" t="s">
        <v>118</v>
      </c>
      <c r="H42" s="4" t="s">
        <v>80</v>
      </c>
      <c r="I42" s="10" t="s">
        <v>134</v>
      </c>
      <c r="J42" s="10" t="s">
        <v>118</v>
      </c>
      <c r="K42" s="4" t="s">
        <v>80</v>
      </c>
    </row>
    <row r="43" spans="1:11" s="7" customFormat="1" ht="14.15">
      <c r="A43" s="20" t="s">
        <v>98</v>
      </c>
      <c r="B43" s="20" t="s">
        <v>99</v>
      </c>
      <c r="C43" s="22"/>
      <c r="D43" s="22"/>
      <c r="E43" s="22"/>
      <c r="F43" s="22"/>
      <c r="G43" s="22"/>
      <c r="H43" s="22"/>
      <c r="I43" s="22"/>
      <c r="J43" s="22"/>
      <c r="K43" s="22"/>
    </row>
    <row r="44" spans="1:11">
      <c r="A44" s="18"/>
      <c r="B44" s="18" t="s">
        <v>212</v>
      </c>
      <c r="C44" s="61">
        <v>50000</v>
      </c>
      <c r="D44" s="61"/>
      <c r="E44" s="61">
        <f t="shared" ref="E44" si="4">C44+D44</f>
        <v>50000</v>
      </c>
      <c r="F44" s="61">
        <v>50000</v>
      </c>
      <c r="G44" s="61"/>
      <c r="H44" s="61">
        <f t="shared" ref="H44" si="5">F44+G44</f>
        <v>50000</v>
      </c>
      <c r="I44" s="61">
        <f t="shared" ref="I44:J44" si="6">F44-C44</f>
        <v>0</v>
      </c>
      <c r="J44" s="61">
        <f t="shared" si="6"/>
        <v>0</v>
      </c>
      <c r="K44" s="61">
        <f t="shared" ref="K44" si="7">I44+J44</f>
        <v>0</v>
      </c>
    </row>
    <row r="45" spans="1:11" ht="16.350000000000001" customHeight="1">
      <c r="A45" s="23" t="s">
        <v>124</v>
      </c>
      <c r="B45" s="22"/>
      <c r="C45" s="22"/>
      <c r="D45" s="22"/>
      <c r="E45" s="22"/>
      <c r="F45" s="22"/>
      <c r="G45" s="22"/>
      <c r="H45" s="22"/>
      <c r="I45" s="22"/>
      <c r="J45" s="22"/>
      <c r="K45" s="22"/>
    </row>
    <row r="46" spans="1:11" s="7" customFormat="1" ht="14.15">
      <c r="A46" s="20" t="s">
        <v>100</v>
      </c>
      <c r="B46" s="20" t="s">
        <v>101</v>
      </c>
      <c r="C46" s="22"/>
      <c r="D46" s="22"/>
      <c r="E46" s="22"/>
      <c r="F46" s="22"/>
      <c r="G46" s="22"/>
      <c r="H46" s="22"/>
      <c r="I46" s="22"/>
      <c r="J46" s="22"/>
      <c r="K46" s="22"/>
    </row>
    <row r="47" spans="1:11" ht="28.3">
      <c r="A47" s="18"/>
      <c r="B47" s="19" t="s">
        <v>213</v>
      </c>
      <c r="C47" s="15">
        <v>1</v>
      </c>
      <c r="D47" s="15"/>
      <c r="E47" s="15">
        <f>C47+D47</f>
        <v>1</v>
      </c>
      <c r="F47" s="15">
        <v>1</v>
      </c>
      <c r="G47" s="15"/>
      <c r="H47" s="15">
        <f>F47+G47</f>
        <v>1</v>
      </c>
      <c r="I47" s="15">
        <f>F47-C47</f>
        <v>0</v>
      </c>
      <c r="J47" s="15">
        <f>G47-D47</f>
        <v>0</v>
      </c>
      <c r="K47" s="15">
        <f>I47+J47</f>
        <v>0</v>
      </c>
    </row>
    <row r="48" spans="1:11" ht="15" customHeight="1">
      <c r="A48" s="28" t="s">
        <v>122</v>
      </c>
      <c r="B48" s="26"/>
      <c r="C48" s="26"/>
      <c r="D48" s="26"/>
      <c r="E48" s="26"/>
      <c r="F48" s="26"/>
      <c r="G48" s="26"/>
      <c r="H48" s="26"/>
      <c r="I48" s="26"/>
      <c r="J48" s="26"/>
      <c r="K48" s="26"/>
    </row>
    <row r="49" spans="1:11" s="7" customFormat="1" ht="14.15">
      <c r="A49" s="20" t="s">
        <v>102</v>
      </c>
      <c r="B49" s="20" t="s">
        <v>103</v>
      </c>
      <c r="C49" s="22"/>
      <c r="D49" s="22"/>
      <c r="E49" s="22"/>
      <c r="F49" s="22"/>
      <c r="G49" s="22"/>
      <c r="H49" s="22"/>
      <c r="I49" s="22"/>
      <c r="J49" s="22"/>
      <c r="K49" s="22"/>
    </row>
    <row r="50" spans="1:11" ht="14.15">
      <c r="A50" s="18"/>
      <c r="B50" s="19" t="s">
        <v>214</v>
      </c>
      <c r="C50" s="61">
        <v>50000</v>
      </c>
      <c r="D50" s="61"/>
      <c r="E50" s="61">
        <f t="shared" ref="E50" si="8">C50+D50</f>
        <v>50000</v>
      </c>
      <c r="F50" s="61">
        <v>50000</v>
      </c>
      <c r="G50" s="61"/>
      <c r="H50" s="61">
        <f t="shared" ref="H50" si="9">F50+G50</f>
        <v>50000</v>
      </c>
      <c r="I50" s="61">
        <f t="shared" ref="I50:J50" si="10">F50-C50</f>
        <v>0</v>
      </c>
      <c r="J50" s="61">
        <f t="shared" si="10"/>
        <v>0</v>
      </c>
      <c r="K50" s="61">
        <f t="shared" ref="K50" si="11">I50+J50</f>
        <v>0</v>
      </c>
    </row>
    <row r="51" spans="1:11" ht="15.5" customHeight="1">
      <c r="A51" s="23" t="s">
        <v>248</v>
      </c>
      <c r="B51" s="22"/>
      <c r="C51" s="22"/>
      <c r="D51" s="22"/>
      <c r="E51" s="22"/>
      <c r="F51" s="22"/>
      <c r="G51" s="22"/>
      <c r="H51" s="22"/>
      <c r="I51" s="22"/>
      <c r="J51" s="22"/>
      <c r="K51" s="22"/>
    </row>
    <row r="52" spans="1:11" ht="33" customHeight="1">
      <c r="A52" s="24" t="s">
        <v>105</v>
      </c>
      <c r="B52" s="25"/>
      <c r="C52" s="25"/>
      <c r="D52" s="25"/>
      <c r="E52" s="25"/>
      <c r="F52" s="25"/>
      <c r="G52" s="25"/>
      <c r="H52" s="25"/>
      <c r="I52" s="25"/>
      <c r="J52" s="25"/>
      <c r="K52" s="25"/>
    </row>
    <row r="53" spans="1:11" ht="21.05" customHeight="1">
      <c r="A53" s="53" t="s">
        <v>192</v>
      </c>
      <c r="B53" s="53"/>
      <c r="C53" s="53"/>
      <c r="D53" s="53"/>
      <c r="E53" s="53"/>
      <c r="F53" s="53"/>
      <c r="G53" s="53"/>
      <c r="H53" s="53"/>
      <c r="I53" s="53"/>
      <c r="J53" s="53"/>
      <c r="K53" s="53"/>
    </row>
    <row r="54" spans="1:11" ht="21.05" customHeight="1">
      <c r="A54" s="46" t="s">
        <v>106</v>
      </c>
      <c r="B54" s="46"/>
      <c r="C54" s="46"/>
      <c r="D54" s="46"/>
      <c r="E54" s="46"/>
      <c r="F54" s="46"/>
      <c r="G54" s="46"/>
      <c r="H54" s="46"/>
      <c r="I54" s="46"/>
      <c r="J54" s="46"/>
      <c r="K54" s="46"/>
    </row>
    <row r="55" spans="1:11" ht="21.05" customHeight="1">
      <c r="A55" s="53" t="s">
        <v>215</v>
      </c>
      <c r="B55" s="53"/>
      <c r="C55" s="53"/>
      <c r="D55" s="53"/>
      <c r="E55" s="53"/>
      <c r="F55" s="53"/>
      <c r="G55" s="53"/>
      <c r="H55" s="53"/>
      <c r="I55" s="53"/>
      <c r="J55" s="53"/>
      <c r="K55" s="53"/>
    </row>
    <row r="56" spans="1:11" ht="17.350000000000001" customHeight="1">
      <c r="A56" s="29" t="s">
        <v>38</v>
      </c>
      <c r="B56" s="29"/>
      <c r="C56" s="29"/>
      <c r="D56" s="29"/>
      <c r="E56" s="29"/>
      <c r="F56" s="29"/>
      <c r="G56" s="29"/>
      <c r="H56" s="29"/>
      <c r="I56" s="29"/>
      <c r="J56" s="29"/>
      <c r="K56" s="29"/>
    </row>
    <row r="57" spans="1:11" ht="28.3" customHeight="1">
      <c r="A57" s="26" t="s">
        <v>8</v>
      </c>
      <c r="B57" s="26" t="s">
        <v>9</v>
      </c>
      <c r="C57" s="27" t="s">
        <v>39</v>
      </c>
      <c r="D57" s="27"/>
      <c r="E57" s="27"/>
      <c r="F57" s="27" t="s">
        <v>40</v>
      </c>
      <c r="G57" s="27"/>
      <c r="H57" s="27"/>
      <c r="I57" s="36" t="s">
        <v>107</v>
      </c>
      <c r="J57" s="27"/>
      <c r="K57" s="27"/>
    </row>
    <row r="58" spans="1:11" s="5" customFormat="1" ht="30.3" customHeight="1">
      <c r="A58" s="26"/>
      <c r="B58" s="26"/>
      <c r="C58" s="4" t="s">
        <v>78</v>
      </c>
      <c r="D58" s="4" t="s">
        <v>79</v>
      </c>
      <c r="E58" s="4" t="s">
        <v>80</v>
      </c>
      <c r="F58" s="4" t="s">
        <v>78</v>
      </c>
      <c r="G58" s="4" t="s">
        <v>79</v>
      </c>
      <c r="H58" s="4" t="s">
        <v>80</v>
      </c>
      <c r="I58" s="4" t="s">
        <v>78</v>
      </c>
      <c r="J58" s="4" t="s">
        <v>79</v>
      </c>
      <c r="K58" s="4" t="s">
        <v>80</v>
      </c>
    </row>
    <row r="59" spans="1:11" ht="15.5">
      <c r="A59" s="18"/>
      <c r="B59" s="18" t="s">
        <v>41</v>
      </c>
      <c r="C59" s="62">
        <v>99.247</v>
      </c>
      <c r="D59" s="62"/>
      <c r="E59" s="62">
        <f>C59+D59</f>
        <v>99.247</v>
      </c>
      <c r="F59" s="62">
        <v>50</v>
      </c>
      <c r="G59" s="62"/>
      <c r="H59" s="62">
        <f>F59+G59</f>
        <v>50</v>
      </c>
      <c r="I59" s="63">
        <f>F59/C59*100</f>
        <v>50.379356554858077</v>
      </c>
      <c r="J59" s="63"/>
      <c r="K59" s="63">
        <f t="shared" ref="K59" si="12">H59/E59*100</f>
        <v>50.379356554858077</v>
      </c>
    </row>
    <row r="60" spans="1:11" ht="28.8" customHeight="1">
      <c r="A60" s="38" t="s">
        <v>108</v>
      </c>
      <c r="B60" s="38"/>
      <c r="C60" s="38"/>
      <c r="D60" s="38"/>
      <c r="E60" s="38"/>
      <c r="F60" s="38"/>
      <c r="G60" s="38"/>
      <c r="H60" s="38"/>
      <c r="I60" s="38"/>
      <c r="J60" s="38"/>
      <c r="K60" s="38"/>
    </row>
    <row r="61" spans="1:11" ht="14.8" customHeight="1">
      <c r="A61" s="54" t="s">
        <v>216</v>
      </c>
      <c r="B61" s="54"/>
      <c r="C61" s="54"/>
      <c r="D61" s="54"/>
      <c r="E61" s="54"/>
      <c r="F61" s="54"/>
      <c r="G61" s="54"/>
      <c r="H61" s="54"/>
      <c r="I61" s="54"/>
      <c r="J61" s="54"/>
      <c r="K61" s="54"/>
    </row>
    <row r="62" spans="1:11" ht="14.15">
      <c r="A62" s="18"/>
      <c r="B62" s="18" t="s">
        <v>13</v>
      </c>
      <c r="C62" s="18"/>
      <c r="D62" s="18"/>
      <c r="E62" s="18"/>
      <c r="F62" s="8"/>
      <c r="G62" s="8"/>
      <c r="H62" s="8"/>
      <c r="I62" s="8"/>
      <c r="J62" s="8"/>
      <c r="K62" s="8"/>
    </row>
    <row r="63" spans="1:11" ht="42.4">
      <c r="A63" s="18">
        <v>1</v>
      </c>
      <c r="B63" s="19" t="s">
        <v>217</v>
      </c>
      <c r="C63" s="62">
        <v>80</v>
      </c>
      <c r="D63" s="62"/>
      <c r="E63" s="62">
        <f>C63+D63</f>
        <v>80</v>
      </c>
      <c r="F63" s="62"/>
      <c r="G63" s="62"/>
      <c r="H63" s="62">
        <f t="shared" ref="H63" si="13">F63+G63</f>
        <v>0</v>
      </c>
      <c r="I63" s="64"/>
      <c r="J63" s="64"/>
      <c r="K63" s="64"/>
    </row>
    <row r="64" spans="1:11" ht="56.55">
      <c r="A64" s="18">
        <v>1</v>
      </c>
      <c r="B64" s="19" t="s">
        <v>218</v>
      </c>
      <c r="C64" s="62">
        <v>19.247</v>
      </c>
      <c r="D64" s="62"/>
      <c r="E64" s="62">
        <f>C64+D64</f>
        <v>19.247</v>
      </c>
      <c r="F64" s="62"/>
      <c r="G64" s="62"/>
      <c r="H64" s="62">
        <f t="shared" ref="H64" si="14">F64+G64</f>
        <v>0</v>
      </c>
      <c r="I64" s="64"/>
      <c r="J64" s="64"/>
      <c r="K64" s="64"/>
    </row>
    <row r="65" spans="1:11" ht="70.650000000000006">
      <c r="A65" s="18">
        <v>1</v>
      </c>
      <c r="B65" s="19" t="s">
        <v>211</v>
      </c>
      <c r="C65" s="62"/>
      <c r="D65" s="62"/>
      <c r="E65" s="62">
        <f>C65+D65</f>
        <v>0</v>
      </c>
      <c r="F65" s="62">
        <v>50</v>
      </c>
      <c r="G65" s="62"/>
      <c r="H65" s="62">
        <f t="shared" ref="H65" si="15">F65+G65</f>
        <v>50</v>
      </c>
      <c r="I65" s="64"/>
      <c r="J65" s="64"/>
      <c r="K65" s="64"/>
    </row>
    <row r="66" spans="1:11" ht="30.65" customHeight="1">
      <c r="A66" s="37" t="s">
        <v>110</v>
      </c>
      <c r="B66" s="27"/>
      <c r="C66" s="27"/>
      <c r="D66" s="27"/>
      <c r="E66" s="27"/>
      <c r="F66" s="27"/>
      <c r="G66" s="27"/>
      <c r="H66" s="27"/>
      <c r="I66" s="27"/>
      <c r="J66" s="27"/>
      <c r="K66" s="27"/>
    </row>
    <row r="67" spans="1:11" ht="14.3" customHeight="1">
      <c r="A67" s="54" t="s">
        <v>219</v>
      </c>
      <c r="B67" s="54"/>
      <c r="C67" s="54"/>
      <c r="D67" s="54"/>
      <c r="E67" s="54"/>
      <c r="F67" s="54"/>
      <c r="G67" s="54"/>
      <c r="H67" s="54"/>
      <c r="I67" s="54"/>
      <c r="J67" s="54"/>
      <c r="K67" s="54"/>
    </row>
    <row r="68" spans="1:11" s="7" customFormat="1" ht="14.15">
      <c r="A68" s="20" t="s">
        <v>98</v>
      </c>
      <c r="B68" s="20" t="s">
        <v>99</v>
      </c>
      <c r="C68" s="15"/>
      <c r="D68" s="15"/>
      <c r="E68" s="15"/>
      <c r="F68" s="15"/>
      <c r="G68" s="15"/>
      <c r="H68" s="15"/>
      <c r="I68" s="56"/>
      <c r="J68" s="56"/>
      <c r="K68" s="56"/>
    </row>
    <row r="69" spans="1:11">
      <c r="A69" s="18"/>
      <c r="B69" s="18" t="s">
        <v>212</v>
      </c>
      <c r="C69" s="61">
        <v>99247</v>
      </c>
      <c r="D69" s="61"/>
      <c r="E69" s="61">
        <f t="shared" ref="E69" si="16">C69+D69</f>
        <v>99247</v>
      </c>
      <c r="F69" s="61">
        <v>50000</v>
      </c>
      <c r="G69" s="61"/>
      <c r="H69" s="61">
        <f t="shared" ref="H69" si="17">F69+G69</f>
        <v>50000</v>
      </c>
      <c r="I69" s="56">
        <f>F69/C69*100</f>
        <v>50.379356554858077</v>
      </c>
      <c r="J69" s="56"/>
      <c r="K69" s="56">
        <f t="shared" ref="K69" si="18">H69/E69*100</f>
        <v>50.379356554858077</v>
      </c>
    </row>
    <row r="70" spans="1:11" s="7" customFormat="1" ht="14.15">
      <c r="A70" s="20" t="s">
        <v>100</v>
      </c>
      <c r="B70" s="20" t="s">
        <v>101</v>
      </c>
      <c r="C70" s="17"/>
      <c r="D70" s="17"/>
      <c r="E70" s="17"/>
      <c r="F70" s="17"/>
      <c r="G70" s="17"/>
      <c r="H70" s="17"/>
      <c r="I70" s="56"/>
      <c r="J70" s="56"/>
      <c r="K70" s="56"/>
    </row>
    <row r="71" spans="1:11" ht="28.3">
      <c r="A71" s="18"/>
      <c r="B71" s="19" t="s">
        <v>213</v>
      </c>
      <c r="C71" s="15">
        <v>2</v>
      </c>
      <c r="D71" s="15"/>
      <c r="E71" s="61">
        <f t="shared" ref="E71:E73" si="19">C71+D71</f>
        <v>2</v>
      </c>
      <c r="F71" s="15">
        <v>1</v>
      </c>
      <c r="G71" s="15"/>
      <c r="H71" s="15">
        <f t="shared" ref="H71" si="20">F71+G71</f>
        <v>1</v>
      </c>
      <c r="I71" s="56">
        <f t="shared" ref="I71:I73" si="21">F71/C71*100</f>
        <v>50</v>
      </c>
      <c r="J71" s="56"/>
      <c r="K71" s="56">
        <f t="shared" ref="K71:K73" si="22">H71/E71*100</f>
        <v>50</v>
      </c>
    </row>
    <row r="72" spans="1:11" s="7" customFormat="1" ht="14.15">
      <c r="A72" s="20" t="s">
        <v>102</v>
      </c>
      <c r="B72" s="20" t="s">
        <v>103</v>
      </c>
      <c r="C72" s="17"/>
      <c r="D72" s="17"/>
      <c r="E72" s="17"/>
      <c r="F72" s="17"/>
      <c r="G72" s="17"/>
      <c r="H72" s="17"/>
      <c r="I72" s="56"/>
      <c r="J72" s="56"/>
      <c r="K72" s="56"/>
    </row>
    <row r="73" spans="1:11" ht="14.15">
      <c r="A73" s="18"/>
      <c r="B73" s="19" t="s">
        <v>214</v>
      </c>
      <c r="C73" s="61">
        <v>49623.5</v>
      </c>
      <c r="D73" s="61"/>
      <c r="E73" s="61">
        <f t="shared" si="19"/>
        <v>49623.5</v>
      </c>
      <c r="F73" s="61">
        <v>50000</v>
      </c>
      <c r="G73" s="61"/>
      <c r="H73" s="61">
        <f t="shared" ref="H73" si="23">F73+G73</f>
        <v>50000</v>
      </c>
      <c r="I73" s="56">
        <f t="shared" si="21"/>
        <v>100.75871310971615</v>
      </c>
      <c r="J73" s="56"/>
      <c r="K73" s="56">
        <f t="shared" si="22"/>
        <v>100.75871310971615</v>
      </c>
    </row>
    <row r="74" spans="1:11" ht="17.350000000000001" customHeight="1">
      <c r="A74" s="37" t="s">
        <v>109</v>
      </c>
      <c r="B74" s="37"/>
      <c r="C74" s="37"/>
      <c r="D74" s="37"/>
      <c r="E74" s="37"/>
      <c r="F74" s="37"/>
      <c r="G74" s="37"/>
      <c r="H74" s="37"/>
      <c r="I74" s="37"/>
      <c r="J74" s="37"/>
      <c r="K74" s="37"/>
    </row>
    <row r="75" spans="1:11" ht="22.9" customHeight="1">
      <c r="A75" s="54" t="s">
        <v>220</v>
      </c>
      <c r="B75" s="54"/>
      <c r="C75" s="54"/>
      <c r="D75" s="54"/>
      <c r="E75" s="54"/>
      <c r="F75" s="54"/>
      <c r="G75" s="54"/>
      <c r="H75" s="54"/>
      <c r="I75" s="54"/>
      <c r="J75" s="54"/>
      <c r="K75" s="54"/>
    </row>
    <row r="76" spans="1:11" ht="18.7" customHeight="1">
      <c r="A76" s="39" t="s">
        <v>111</v>
      </c>
      <c r="B76" s="39"/>
      <c r="C76" s="39"/>
      <c r="D76" s="39"/>
      <c r="E76" s="39"/>
      <c r="F76" s="39"/>
      <c r="G76" s="39"/>
      <c r="H76" s="39"/>
      <c r="I76" s="39"/>
      <c r="J76" s="39"/>
      <c r="K76" s="39"/>
    </row>
    <row r="77" spans="1:11" ht="18.2" customHeight="1">
      <c r="A77" s="53" t="s">
        <v>221</v>
      </c>
      <c r="B77" s="53"/>
      <c r="C77" s="53"/>
      <c r="D77" s="53"/>
      <c r="E77" s="53"/>
      <c r="F77" s="53"/>
      <c r="G77" s="53"/>
      <c r="H77" s="53"/>
      <c r="I77" s="53"/>
      <c r="J77" s="53"/>
      <c r="K77" s="53"/>
    </row>
    <row r="78" spans="1:11" ht="15" customHeight="1">
      <c r="A78" s="49" t="s">
        <v>120</v>
      </c>
      <c r="B78" s="29"/>
      <c r="C78" s="29"/>
      <c r="D78" s="29"/>
      <c r="E78" s="29"/>
      <c r="F78" s="29"/>
      <c r="G78" s="29"/>
      <c r="H78" s="29"/>
      <c r="I78" s="29"/>
      <c r="J78" s="29"/>
      <c r="K78" s="29"/>
    </row>
    <row r="80" spans="1:11" ht="68.650000000000006">
      <c r="A80" s="18" t="s">
        <v>43</v>
      </c>
      <c r="B80" s="18" t="s">
        <v>9</v>
      </c>
      <c r="C80" s="6" t="s">
        <v>112</v>
      </c>
      <c r="D80" s="6" t="s">
        <v>113</v>
      </c>
      <c r="E80" s="6" t="s">
        <v>114</v>
      </c>
      <c r="F80" s="6" t="s">
        <v>95</v>
      </c>
      <c r="G80" s="6" t="s">
        <v>115</v>
      </c>
      <c r="H80" s="6" t="s">
        <v>116</v>
      </c>
    </row>
    <row r="81" spans="1:8" ht="14.15">
      <c r="A81" s="18" t="s">
        <v>6</v>
      </c>
      <c r="B81" s="18" t="s">
        <v>19</v>
      </c>
      <c r="C81" s="18" t="s">
        <v>29</v>
      </c>
      <c r="D81" s="18" t="s">
        <v>37</v>
      </c>
      <c r="E81" s="18" t="s">
        <v>36</v>
      </c>
      <c r="F81" s="18" t="s">
        <v>44</v>
      </c>
      <c r="G81" s="18" t="s">
        <v>35</v>
      </c>
      <c r="H81" s="18" t="s">
        <v>45</v>
      </c>
    </row>
    <row r="82" spans="1:8" ht="14.15">
      <c r="A82" s="18" t="s">
        <v>46</v>
      </c>
      <c r="B82" s="18" t="s">
        <v>47</v>
      </c>
      <c r="C82" s="18" t="s">
        <v>12</v>
      </c>
      <c r="D82" s="18"/>
      <c r="E82" s="18"/>
      <c r="F82" s="18">
        <f>E82-D82</f>
        <v>0</v>
      </c>
      <c r="G82" s="18" t="s">
        <v>12</v>
      </c>
      <c r="H82" s="18" t="s">
        <v>12</v>
      </c>
    </row>
    <row r="83" spans="1:8" ht="14.15">
      <c r="A83" s="18"/>
      <c r="B83" s="18" t="s">
        <v>48</v>
      </c>
      <c r="C83" s="18" t="s">
        <v>12</v>
      </c>
      <c r="D83" s="18"/>
      <c r="E83" s="18"/>
      <c r="F83" s="18">
        <f t="shared" ref="F83:F84" si="24">E83-D83</f>
        <v>0</v>
      </c>
      <c r="G83" s="18" t="s">
        <v>12</v>
      </c>
      <c r="H83" s="18" t="s">
        <v>12</v>
      </c>
    </row>
    <row r="84" spans="1:8" ht="28.3">
      <c r="A84" s="18"/>
      <c r="B84" s="18" t="s">
        <v>49</v>
      </c>
      <c r="C84" s="18" t="s">
        <v>12</v>
      </c>
      <c r="D84" s="18"/>
      <c r="E84" s="18"/>
      <c r="F84" s="18">
        <f t="shared" si="24"/>
        <v>0</v>
      </c>
      <c r="G84" s="18" t="s">
        <v>12</v>
      </c>
      <c r="H84" s="18" t="s">
        <v>12</v>
      </c>
    </row>
    <row r="85" spans="1:8" ht="14.15">
      <c r="A85" s="18"/>
      <c r="B85" s="18" t="s">
        <v>50</v>
      </c>
      <c r="C85" s="18" t="s">
        <v>12</v>
      </c>
      <c r="D85" s="18"/>
      <c r="E85" s="18"/>
      <c r="F85" s="18"/>
      <c r="G85" s="18" t="s">
        <v>12</v>
      </c>
      <c r="H85" s="18" t="s">
        <v>12</v>
      </c>
    </row>
    <row r="86" spans="1:8" ht="14.15">
      <c r="A86" s="18"/>
      <c r="B86" s="18" t="s">
        <v>51</v>
      </c>
      <c r="C86" s="18" t="s">
        <v>12</v>
      </c>
      <c r="D86" s="18"/>
      <c r="E86" s="18"/>
      <c r="F86" s="18"/>
      <c r="G86" s="18" t="s">
        <v>12</v>
      </c>
      <c r="H86" s="18" t="s">
        <v>12</v>
      </c>
    </row>
    <row r="87" spans="1:8">
      <c r="A87" s="28" t="s">
        <v>133</v>
      </c>
      <c r="B87" s="26"/>
      <c r="C87" s="26"/>
      <c r="D87" s="26"/>
      <c r="E87" s="26"/>
      <c r="F87" s="26"/>
      <c r="G87" s="26"/>
      <c r="H87" s="26"/>
    </row>
    <row r="88" spans="1:8" ht="14.15">
      <c r="A88" s="18" t="s">
        <v>19</v>
      </c>
      <c r="B88" s="18" t="s">
        <v>53</v>
      </c>
      <c r="C88" s="18" t="s">
        <v>12</v>
      </c>
      <c r="D88" s="18"/>
      <c r="E88" s="18"/>
      <c r="F88" s="18">
        <f t="shared" ref="F88" si="25">E88-D88</f>
        <v>0</v>
      </c>
      <c r="G88" s="18" t="s">
        <v>12</v>
      </c>
      <c r="H88" s="18" t="s">
        <v>12</v>
      </c>
    </row>
    <row r="89" spans="1:8">
      <c r="A89" s="28" t="s">
        <v>235</v>
      </c>
      <c r="B89" s="26"/>
      <c r="C89" s="26"/>
      <c r="D89" s="26"/>
      <c r="E89" s="26"/>
      <c r="F89" s="26"/>
      <c r="G89" s="26"/>
      <c r="H89" s="26"/>
    </row>
    <row r="90" spans="1:8">
      <c r="A90" s="26" t="s">
        <v>55</v>
      </c>
      <c r="B90" s="26"/>
      <c r="C90" s="26"/>
      <c r="D90" s="26"/>
      <c r="E90" s="26"/>
      <c r="F90" s="26"/>
      <c r="G90" s="26"/>
      <c r="H90" s="26"/>
    </row>
    <row r="91" spans="1:8" ht="14.15">
      <c r="A91" s="18" t="s">
        <v>21</v>
      </c>
      <c r="B91" s="18" t="s">
        <v>56</v>
      </c>
      <c r="C91" s="18"/>
      <c r="D91" s="18"/>
      <c r="E91" s="18"/>
      <c r="F91" s="18"/>
      <c r="G91" s="18"/>
      <c r="H91" s="18"/>
    </row>
    <row r="92" spans="1:8" ht="14.15">
      <c r="A92" s="18"/>
      <c r="B92" s="18" t="s">
        <v>57</v>
      </c>
      <c r="C92" s="18"/>
      <c r="D92" s="18"/>
      <c r="E92" s="18"/>
      <c r="F92" s="18">
        <f t="shared" ref="F92" si="26">E92-D92</f>
        <v>0</v>
      </c>
      <c r="G92" s="18"/>
      <c r="H92" s="18"/>
    </row>
    <row r="93" spans="1:8" ht="14.15" thickBot="1">
      <c r="A93" s="33" t="s">
        <v>58</v>
      </c>
      <c r="B93" s="34"/>
      <c r="C93" s="34"/>
      <c r="D93" s="34"/>
      <c r="E93" s="34"/>
      <c r="F93" s="34"/>
      <c r="G93" s="34"/>
      <c r="H93" s="35"/>
    </row>
    <row r="94" spans="1:8" ht="14.15">
      <c r="A94" s="18"/>
      <c r="B94" s="19" t="s">
        <v>132</v>
      </c>
      <c r="C94" s="18"/>
      <c r="D94" s="18"/>
      <c r="E94" s="18"/>
      <c r="F94" s="18">
        <f t="shared" ref="F94" si="27">E94-D94</f>
        <v>0</v>
      </c>
      <c r="G94" s="18"/>
      <c r="H94" s="18"/>
    </row>
    <row r="95" spans="1:8" ht="14.15">
      <c r="A95" s="18"/>
      <c r="B95" s="18" t="s">
        <v>60</v>
      </c>
      <c r="C95" s="18"/>
      <c r="D95" s="18"/>
      <c r="E95" s="18"/>
      <c r="F95" s="18"/>
      <c r="G95" s="18"/>
      <c r="H95" s="18"/>
    </row>
    <row r="96" spans="1:8" ht="28.3">
      <c r="A96" s="18" t="s">
        <v>22</v>
      </c>
      <c r="B96" s="18" t="s">
        <v>61</v>
      </c>
      <c r="C96" s="18" t="s">
        <v>12</v>
      </c>
      <c r="D96" s="18"/>
      <c r="E96" s="18"/>
      <c r="F96" s="18"/>
      <c r="G96" s="18" t="s">
        <v>12</v>
      </c>
      <c r="H96" s="18" t="s">
        <v>12</v>
      </c>
    </row>
    <row r="97" spans="1:11" ht="22.9" customHeight="1">
      <c r="A97" s="32" t="s">
        <v>227</v>
      </c>
      <c r="B97" s="32"/>
      <c r="C97" s="32"/>
      <c r="D97" s="32"/>
      <c r="E97" s="32"/>
      <c r="F97" s="32"/>
      <c r="G97" s="32"/>
      <c r="H97" s="32"/>
      <c r="I97" s="32"/>
      <c r="J97" s="32"/>
      <c r="K97" s="32"/>
    </row>
    <row r="98" spans="1:11" ht="18" customHeight="1">
      <c r="A98" s="30" t="s">
        <v>236</v>
      </c>
      <c r="B98" s="30"/>
      <c r="C98" s="30"/>
      <c r="D98" s="30"/>
      <c r="E98" s="30"/>
      <c r="F98" s="30"/>
      <c r="G98" s="30"/>
      <c r="H98" s="30"/>
      <c r="I98" s="30"/>
      <c r="J98" s="30"/>
      <c r="K98" s="30"/>
    </row>
    <row r="99" spans="1:11" ht="18" customHeight="1">
      <c r="A99" s="30" t="s">
        <v>117</v>
      </c>
      <c r="B99" s="31"/>
      <c r="C99" s="31"/>
      <c r="D99" s="31"/>
      <c r="E99" s="31"/>
      <c r="F99" s="31"/>
      <c r="G99" s="31"/>
      <c r="H99" s="31"/>
      <c r="I99" s="31"/>
      <c r="J99" s="31"/>
      <c r="K99" s="31"/>
    </row>
    <row r="100" spans="1:11" ht="30.3" customHeight="1">
      <c r="A100" s="59" t="s">
        <v>249</v>
      </c>
      <c r="B100" s="60"/>
      <c r="C100" s="60"/>
      <c r="D100" s="60"/>
      <c r="E100" s="60"/>
      <c r="F100" s="60"/>
      <c r="G100" s="60"/>
      <c r="H100" s="60"/>
      <c r="I100" s="60"/>
      <c r="J100" s="60"/>
      <c r="K100" s="60"/>
    </row>
    <row r="101" spans="1:11" ht="35.85" customHeight="1">
      <c r="A101" s="30" t="s">
        <v>258</v>
      </c>
      <c r="B101" s="30"/>
      <c r="C101" s="30"/>
      <c r="D101" s="30"/>
      <c r="E101" s="30"/>
      <c r="F101" s="30"/>
      <c r="G101" s="30"/>
      <c r="H101" s="30"/>
      <c r="I101" s="30"/>
      <c r="J101" s="30"/>
      <c r="K101" s="30"/>
    </row>
    <row r="102" spans="1:11" ht="21.05" customHeight="1">
      <c r="A102" s="30" t="s">
        <v>259</v>
      </c>
      <c r="B102" s="30"/>
      <c r="C102" s="30"/>
      <c r="D102" s="30"/>
      <c r="E102" s="30"/>
      <c r="F102" s="30"/>
      <c r="G102" s="30"/>
      <c r="H102" s="30"/>
      <c r="I102" s="30"/>
      <c r="J102" s="30"/>
      <c r="K102" s="30"/>
    </row>
    <row r="103" spans="1:11" ht="21.05" customHeight="1">
      <c r="A103" s="30" t="s">
        <v>260</v>
      </c>
      <c r="B103" s="30"/>
      <c r="C103" s="30"/>
      <c r="D103" s="30"/>
      <c r="E103" s="30"/>
      <c r="F103" s="30"/>
      <c r="G103" s="30"/>
      <c r="H103" s="30"/>
      <c r="I103" s="30"/>
      <c r="J103" s="30"/>
      <c r="K103" s="30"/>
    </row>
    <row r="105" spans="1:11" ht="21.55" customHeight="1">
      <c r="B105" s="12" t="s">
        <v>153</v>
      </c>
      <c r="C105" s="9"/>
      <c r="D105" s="9"/>
      <c r="E105" s="40"/>
      <c r="F105" s="40"/>
      <c r="G105" s="40"/>
      <c r="H105" s="40" t="s">
        <v>154</v>
      </c>
      <c r="I105" s="40"/>
    </row>
    <row r="106" spans="1:11" ht="15.5">
      <c r="B106" s="50" t="s">
        <v>152</v>
      </c>
      <c r="C106" s="50"/>
      <c r="D106" s="50"/>
      <c r="E106" s="50"/>
      <c r="F106" s="50"/>
      <c r="G106" s="50"/>
      <c r="H106" s="50"/>
      <c r="I106" s="50"/>
      <c r="J106" s="50"/>
    </row>
  </sheetData>
  <mergeCells count="71">
    <mergeCell ref="A103:K103"/>
    <mergeCell ref="E105:G105"/>
    <mergeCell ref="H105:I105"/>
    <mergeCell ref="B106:J106"/>
    <mergeCell ref="A97:K97"/>
    <mergeCell ref="A98:K98"/>
    <mergeCell ref="A99:K99"/>
    <mergeCell ref="A100:K100"/>
    <mergeCell ref="A101:K101"/>
    <mergeCell ref="A102:K102"/>
    <mergeCell ref="A93:H93"/>
    <mergeCell ref="A61:K61"/>
    <mergeCell ref="A66:K66"/>
    <mergeCell ref="A67:K67"/>
    <mergeCell ref="A74:K74"/>
    <mergeCell ref="A75:K75"/>
    <mergeCell ref="A76:K76"/>
    <mergeCell ref="A77:K77"/>
    <mergeCell ref="A78:K78"/>
    <mergeCell ref="A87:H87"/>
    <mergeCell ref="A89:H89"/>
    <mergeCell ref="A90:H90"/>
    <mergeCell ref="A60:K60"/>
    <mergeCell ref="A52:K52"/>
    <mergeCell ref="A53:K53"/>
    <mergeCell ref="A54:K54"/>
    <mergeCell ref="A55:K55"/>
    <mergeCell ref="A56:K56"/>
    <mergeCell ref="A57:A58"/>
    <mergeCell ref="B57:B58"/>
    <mergeCell ref="C57:E57"/>
    <mergeCell ref="F57:H57"/>
    <mergeCell ref="I57:K57"/>
    <mergeCell ref="A48:K48"/>
    <mergeCell ref="C49:E49"/>
    <mergeCell ref="F49:H49"/>
    <mergeCell ref="I49:K49"/>
    <mergeCell ref="A51:K51"/>
    <mergeCell ref="C43:E43"/>
    <mergeCell ref="F43:H43"/>
    <mergeCell ref="I43:K43"/>
    <mergeCell ref="A45:K45"/>
    <mergeCell ref="C46:E46"/>
    <mergeCell ref="F46:H46"/>
    <mergeCell ref="I46:K46"/>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58" orientation="landscape" verticalDpi="0" r:id="rId1"/>
  <rowBreaks count="2" manualBreakCount="2">
    <brk id="37" max="16383" man="1"/>
    <brk id="7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0160</vt:lpstr>
      <vt:lpstr>0180</vt:lpstr>
      <vt:lpstr>8500</vt:lpstr>
      <vt:lpstr>8600</vt:lpstr>
      <vt:lpstr>9770</vt:lpstr>
      <vt:lpstr>9800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Finvid12</cp:lastModifiedBy>
  <cp:lastPrinted>2020-02-13T07:06:42Z</cp:lastPrinted>
  <dcterms:created xsi:type="dcterms:W3CDTF">2019-07-18T07:25:18Z</dcterms:created>
  <dcterms:modified xsi:type="dcterms:W3CDTF">2020-06-10T12:50:33Z</dcterms:modified>
</cp:coreProperties>
</file>